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4211FE05-40D0-4019-8EE2-241D014BEAD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4" r:id="rId1"/>
  </sheets>
  <definedNames>
    <definedName name="__D__X">'List 1'!#REF!</definedName>
    <definedName name="__M__">'List 1'!$A$30:$K$30</definedName>
    <definedName name="__Z__X">'List 1'!$A$9:$L$9</definedName>
    <definedName name="KeepRows_1_">'List 1'!$A$30:$K$30</definedName>
    <definedName name="_xlnm.Print_Titles" localSheetId="0">'List 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6" i="4" l="1"/>
  <c r="I196" i="4"/>
  <c r="H196" i="4"/>
  <c r="G196" i="4"/>
  <c r="F196" i="4"/>
  <c r="E196" i="4"/>
  <c r="D196" i="4"/>
  <c r="C196" i="4"/>
  <c r="K195" i="4"/>
  <c r="K196" i="4" s="1"/>
  <c r="J195" i="4"/>
  <c r="I195" i="4"/>
  <c r="K191" i="4"/>
  <c r="J191" i="4"/>
  <c r="I191" i="4"/>
  <c r="H191" i="4"/>
  <c r="G191" i="4"/>
  <c r="F191" i="4"/>
  <c r="E191" i="4"/>
  <c r="D191" i="4"/>
  <c r="C191" i="4"/>
  <c r="K190" i="4"/>
  <c r="J190" i="4"/>
  <c r="I190" i="4"/>
  <c r="J186" i="4"/>
  <c r="I186" i="4"/>
  <c r="H186" i="4"/>
  <c r="G186" i="4"/>
  <c r="F186" i="4"/>
  <c r="E186" i="4"/>
  <c r="D186" i="4"/>
  <c r="C186" i="4"/>
  <c r="K185" i="4"/>
  <c r="J185" i="4"/>
  <c r="I185" i="4"/>
  <c r="K184" i="4"/>
  <c r="J184" i="4"/>
  <c r="I184" i="4"/>
  <c r="K183" i="4"/>
  <c r="J183" i="4"/>
  <c r="I183" i="4"/>
  <c r="K182" i="4"/>
  <c r="J182" i="4"/>
  <c r="I182" i="4"/>
  <c r="K181" i="4"/>
  <c r="J181" i="4"/>
  <c r="I181" i="4"/>
  <c r="K180" i="4"/>
  <c r="J180" i="4"/>
  <c r="I180" i="4"/>
  <c r="K179" i="4"/>
  <c r="J179" i="4"/>
  <c r="I179" i="4"/>
  <c r="K178" i="4"/>
  <c r="J178" i="4"/>
  <c r="I178" i="4"/>
  <c r="K177" i="4"/>
  <c r="J177" i="4"/>
  <c r="I177" i="4"/>
  <c r="K176" i="4"/>
  <c r="J176" i="4"/>
  <c r="I176" i="4"/>
  <c r="K175" i="4"/>
  <c r="J175" i="4"/>
  <c r="I175" i="4"/>
  <c r="K174" i="4"/>
  <c r="J174" i="4"/>
  <c r="I174" i="4"/>
  <c r="K173" i="4"/>
  <c r="J173" i="4"/>
  <c r="I173" i="4"/>
  <c r="K172" i="4"/>
  <c r="J172" i="4"/>
  <c r="I172" i="4"/>
  <c r="K171" i="4"/>
  <c r="J171" i="4"/>
  <c r="I171" i="4"/>
  <c r="K170" i="4"/>
  <c r="J170" i="4"/>
  <c r="I170" i="4"/>
  <c r="K169" i="4"/>
  <c r="J169" i="4"/>
  <c r="I169" i="4"/>
  <c r="K168" i="4"/>
  <c r="J168" i="4"/>
  <c r="I168" i="4"/>
  <c r="J164" i="4"/>
  <c r="I164" i="4"/>
  <c r="H164" i="4"/>
  <c r="G164" i="4"/>
  <c r="F164" i="4"/>
  <c r="E164" i="4"/>
  <c r="D164" i="4"/>
  <c r="C164" i="4"/>
  <c r="K163" i="4"/>
  <c r="J163" i="4"/>
  <c r="I163" i="4"/>
  <c r="K162" i="4"/>
  <c r="J162" i="4"/>
  <c r="I162" i="4"/>
  <c r="K161" i="4"/>
  <c r="J161" i="4"/>
  <c r="I161" i="4"/>
  <c r="K160" i="4"/>
  <c r="J160" i="4"/>
  <c r="I160" i="4"/>
  <c r="K159" i="4"/>
  <c r="J159" i="4"/>
  <c r="I159" i="4"/>
  <c r="K158" i="4"/>
  <c r="J158" i="4"/>
  <c r="I158" i="4"/>
  <c r="K157" i="4"/>
  <c r="J157" i="4"/>
  <c r="I157" i="4"/>
  <c r="K156" i="4"/>
  <c r="J156" i="4"/>
  <c r="I156" i="4"/>
  <c r="K155" i="4"/>
  <c r="J155" i="4"/>
  <c r="I155" i="4"/>
  <c r="K154" i="4"/>
  <c r="J154" i="4"/>
  <c r="I154" i="4"/>
  <c r="K153" i="4"/>
  <c r="J153" i="4"/>
  <c r="I153" i="4"/>
  <c r="K152" i="4"/>
  <c r="J152" i="4"/>
  <c r="I152" i="4"/>
  <c r="K151" i="4"/>
  <c r="J151" i="4"/>
  <c r="I151" i="4"/>
  <c r="K150" i="4"/>
  <c r="J150" i="4"/>
  <c r="I150" i="4"/>
  <c r="K149" i="4"/>
  <c r="J149" i="4"/>
  <c r="I149" i="4"/>
  <c r="K148" i="4"/>
  <c r="J148" i="4"/>
  <c r="I148" i="4"/>
  <c r="K147" i="4"/>
  <c r="J147" i="4"/>
  <c r="I147" i="4"/>
  <c r="K146" i="4"/>
  <c r="J146" i="4"/>
  <c r="I146" i="4"/>
  <c r="K145" i="4"/>
  <c r="J145" i="4"/>
  <c r="I145" i="4"/>
  <c r="K144" i="4"/>
  <c r="J144" i="4"/>
  <c r="I144" i="4"/>
  <c r="K143" i="4"/>
  <c r="K164" i="4" s="1"/>
  <c r="J143" i="4"/>
  <c r="I143" i="4"/>
  <c r="J139" i="4"/>
  <c r="I139" i="4"/>
  <c r="H139" i="4"/>
  <c r="G139" i="4"/>
  <c r="F139" i="4"/>
  <c r="E139" i="4"/>
  <c r="D139" i="4"/>
  <c r="C139" i="4"/>
  <c r="K138" i="4"/>
  <c r="K139" i="4" s="1"/>
  <c r="J138" i="4"/>
  <c r="I138" i="4"/>
  <c r="J134" i="4"/>
  <c r="I134" i="4"/>
  <c r="H134" i="4"/>
  <c r="G134" i="4"/>
  <c r="F134" i="4"/>
  <c r="E134" i="4"/>
  <c r="D134" i="4"/>
  <c r="C134" i="4"/>
  <c r="K133" i="4"/>
  <c r="J133" i="4"/>
  <c r="I133" i="4"/>
  <c r="K132" i="4"/>
  <c r="J132" i="4"/>
  <c r="I132" i="4"/>
  <c r="K131" i="4"/>
  <c r="J131" i="4"/>
  <c r="I131" i="4"/>
  <c r="K130" i="4"/>
  <c r="J130" i="4"/>
  <c r="I130" i="4"/>
  <c r="K129" i="4"/>
  <c r="J129" i="4"/>
  <c r="I129" i="4"/>
  <c r="K128" i="4"/>
  <c r="K134" i="4" s="1"/>
  <c r="J128" i="4"/>
  <c r="I128" i="4"/>
  <c r="J124" i="4"/>
  <c r="I124" i="4"/>
  <c r="H124" i="4"/>
  <c r="G124" i="4"/>
  <c r="F124" i="4"/>
  <c r="E124" i="4"/>
  <c r="D124" i="4"/>
  <c r="C124" i="4"/>
  <c r="K123" i="4"/>
  <c r="K124" i="4" s="1"/>
  <c r="J123" i="4"/>
  <c r="I123" i="4"/>
  <c r="H119" i="4"/>
  <c r="G119" i="4"/>
  <c r="F119" i="4"/>
  <c r="E119" i="4"/>
  <c r="D119" i="4"/>
  <c r="C119" i="4"/>
  <c r="K118" i="4"/>
  <c r="J118" i="4"/>
  <c r="I118" i="4"/>
  <c r="K117" i="4"/>
  <c r="J117" i="4"/>
  <c r="I117" i="4"/>
  <c r="K116" i="4"/>
  <c r="J116" i="4"/>
  <c r="I116" i="4"/>
  <c r="K115" i="4"/>
  <c r="J115" i="4"/>
  <c r="I115" i="4"/>
  <c r="K114" i="4"/>
  <c r="J114" i="4"/>
  <c r="I114" i="4"/>
  <c r="K113" i="4"/>
  <c r="J113" i="4"/>
  <c r="I113" i="4"/>
  <c r="K112" i="4"/>
  <c r="J112" i="4"/>
  <c r="I112" i="4"/>
  <c r="K111" i="4"/>
  <c r="J111" i="4"/>
  <c r="I111" i="4"/>
  <c r="K110" i="4"/>
  <c r="J110" i="4"/>
  <c r="I110" i="4"/>
  <c r="K109" i="4"/>
  <c r="J109" i="4"/>
  <c r="I109" i="4"/>
  <c r="K108" i="4"/>
  <c r="J108" i="4"/>
  <c r="I108" i="4"/>
  <c r="K107" i="4"/>
  <c r="J107" i="4"/>
  <c r="I107" i="4"/>
  <c r="K106" i="4"/>
  <c r="J106" i="4"/>
  <c r="I106" i="4"/>
  <c r="K105" i="4"/>
  <c r="J105" i="4"/>
  <c r="I105" i="4"/>
  <c r="K104" i="4"/>
  <c r="J104" i="4"/>
  <c r="I104" i="4"/>
  <c r="K103" i="4"/>
  <c r="K119" i="4" s="1"/>
  <c r="J103" i="4"/>
  <c r="J119" i="4" s="1"/>
  <c r="I103" i="4"/>
  <c r="J99" i="4"/>
  <c r="I99" i="4"/>
  <c r="H99" i="4"/>
  <c r="G99" i="4"/>
  <c r="F99" i="4"/>
  <c r="E99" i="4"/>
  <c r="D99" i="4"/>
  <c r="C99" i="4"/>
  <c r="K98" i="4"/>
  <c r="K99" i="4" s="1"/>
  <c r="J98" i="4"/>
  <c r="I98" i="4"/>
  <c r="H94" i="4"/>
  <c r="G94" i="4"/>
  <c r="F94" i="4"/>
  <c r="E94" i="4"/>
  <c r="D94" i="4"/>
  <c r="C94" i="4"/>
  <c r="K93" i="4"/>
  <c r="J93" i="4"/>
  <c r="I93" i="4"/>
  <c r="K92" i="4"/>
  <c r="J92" i="4"/>
  <c r="I92" i="4"/>
  <c r="K91" i="4"/>
  <c r="J91" i="4"/>
  <c r="I91" i="4"/>
  <c r="K90" i="4"/>
  <c r="J90" i="4"/>
  <c r="I90" i="4"/>
  <c r="K89" i="4"/>
  <c r="J89" i="4"/>
  <c r="I89" i="4"/>
  <c r="K88" i="4"/>
  <c r="J88" i="4"/>
  <c r="I88" i="4"/>
  <c r="K87" i="4"/>
  <c r="J87" i="4"/>
  <c r="I87" i="4"/>
  <c r="K86" i="4"/>
  <c r="J86" i="4"/>
  <c r="I86" i="4"/>
  <c r="K85" i="4"/>
  <c r="J85" i="4"/>
  <c r="I85" i="4"/>
  <c r="K84" i="4"/>
  <c r="J84" i="4"/>
  <c r="I84" i="4"/>
  <c r="K83" i="4"/>
  <c r="J83" i="4"/>
  <c r="I83" i="4"/>
  <c r="K82" i="4"/>
  <c r="J82" i="4"/>
  <c r="I82" i="4"/>
  <c r="K81" i="4"/>
  <c r="J81" i="4"/>
  <c r="I81" i="4"/>
  <c r="K80" i="4"/>
  <c r="J80" i="4"/>
  <c r="I80" i="4"/>
  <c r="K79" i="4"/>
  <c r="J79" i="4"/>
  <c r="I79" i="4"/>
  <c r="K78" i="4"/>
  <c r="J78" i="4"/>
  <c r="I78" i="4"/>
  <c r="K77" i="4"/>
  <c r="J77" i="4"/>
  <c r="I77" i="4"/>
  <c r="K76" i="4"/>
  <c r="J76" i="4"/>
  <c r="I76" i="4"/>
  <c r="K75" i="4"/>
  <c r="J75" i="4"/>
  <c r="I75" i="4"/>
  <c r="K74" i="4"/>
  <c r="K94" i="4" s="1"/>
  <c r="J74" i="4"/>
  <c r="J94" i="4" s="1"/>
  <c r="I74" i="4"/>
  <c r="H70" i="4"/>
  <c r="G70" i="4"/>
  <c r="F70" i="4"/>
  <c r="E70" i="4"/>
  <c r="D70" i="4"/>
  <c r="C70" i="4"/>
  <c r="K69" i="4"/>
  <c r="J69" i="4"/>
  <c r="I69" i="4"/>
  <c r="K68" i="4"/>
  <c r="J68" i="4"/>
  <c r="I68" i="4"/>
  <c r="K67" i="4"/>
  <c r="K70" i="4" s="1"/>
  <c r="J67" i="4"/>
  <c r="I67" i="4"/>
  <c r="H63" i="4"/>
  <c r="G63" i="4"/>
  <c r="F63" i="4"/>
  <c r="E63" i="4"/>
  <c r="D63" i="4"/>
  <c r="C63" i="4"/>
  <c r="K62" i="4"/>
  <c r="J62" i="4"/>
  <c r="I62" i="4"/>
  <c r="K61" i="4"/>
  <c r="J61" i="4"/>
  <c r="I61" i="4"/>
  <c r="K60" i="4"/>
  <c r="J60" i="4"/>
  <c r="I60" i="4"/>
  <c r="K59" i="4"/>
  <c r="J59" i="4"/>
  <c r="I59" i="4"/>
  <c r="K58" i="4"/>
  <c r="J58" i="4"/>
  <c r="I58" i="4"/>
  <c r="K57" i="4"/>
  <c r="J57" i="4"/>
  <c r="I57" i="4"/>
  <c r="K56" i="4"/>
  <c r="J56" i="4"/>
  <c r="I56" i="4"/>
  <c r="K55" i="4"/>
  <c r="J55" i="4"/>
  <c r="I55" i="4"/>
  <c r="K54" i="4"/>
  <c r="J54" i="4"/>
  <c r="I54" i="4"/>
  <c r="K53" i="4"/>
  <c r="J53" i="4"/>
  <c r="I53" i="4"/>
  <c r="K52" i="4"/>
  <c r="J52" i="4"/>
  <c r="I52" i="4"/>
  <c r="K51" i="4"/>
  <c r="J51" i="4"/>
  <c r="I51" i="4"/>
  <c r="K50" i="4"/>
  <c r="J50" i="4"/>
  <c r="I50" i="4"/>
  <c r="K49" i="4"/>
  <c r="J49" i="4"/>
  <c r="I49" i="4"/>
  <c r="K48" i="4"/>
  <c r="J48" i="4"/>
  <c r="I48" i="4"/>
  <c r="K47" i="4"/>
  <c r="J47" i="4"/>
  <c r="I47" i="4"/>
  <c r="K46" i="4"/>
  <c r="J46" i="4"/>
  <c r="I46" i="4"/>
  <c r="K45" i="4"/>
  <c r="J45" i="4"/>
  <c r="I45" i="4"/>
  <c r="K44" i="4"/>
  <c r="J44" i="4"/>
  <c r="I44" i="4"/>
  <c r="K43" i="4"/>
  <c r="J43" i="4"/>
  <c r="I43" i="4"/>
  <c r="K42" i="4"/>
  <c r="J42" i="4"/>
  <c r="I42" i="4"/>
  <c r="K41" i="4"/>
  <c r="J41" i="4"/>
  <c r="I41" i="4"/>
  <c r="K40" i="4"/>
  <c r="J40" i="4"/>
  <c r="I40" i="4"/>
  <c r="K39" i="4"/>
  <c r="J39" i="4"/>
  <c r="I39" i="4"/>
  <c r="K38" i="4"/>
  <c r="J38" i="4"/>
  <c r="I38" i="4"/>
  <c r="K37" i="4"/>
  <c r="J37" i="4"/>
  <c r="I37" i="4"/>
  <c r="K36" i="4"/>
  <c r="J36" i="4"/>
  <c r="I36" i="4"/>
  <c r="K35" i="4"/>
  <c r="J35" i="4"/>
  <c r="I35" i="4"/>
  <c r="K34" i="4"/>
  <c r="J34" i="4"/>
  <c r="I34" i="4"/>
  <c r="K33" i="4"/>
  <c r="J33" i="4"/>
  <c r="J63" i="4" s="1"/>
  <c r="I33" i="4"/>
  <c r="I63" i="4" s="1"/>
  <c r="H22" i="4"/>
  <c r="G22" i="4"/>
  <c r="F22" i="4"/>
  <c r="E22" i="4"/>
  <c r="D22" i="4"/>
  <c r="C22" i="4"/>
  <c r="K21" i="4"/>
  <c r="J21" i="4"/>
  <c r="I21" i="4"/>
  <c r="K20" i="4"/>
  <c r="J20" i="4"/>
  <c r="I20" i="4"/>
  <c r="K19" i="4"/>
  <c r="J19" i="4"/>
  <c r="I19" i="4"/>
  <c r="K18" i="4"/>
  <c r="J18" i="4"/>
  <c r="I18" i="4"/>
  <c r="K17" i="4"/>
  <c r="J17" i="4"/>
  <c r="I17" i="4"/>
  <c r="K16" i="4"/>
  <c r="J16" i="4"/>
  <c r="I16" i="4"/>
  <c r="K15" i="4"/>
  <c r="J15" i="4"/>
  <c r="I15" i="4"/>
  <c r="K14" i="4"/>
  <c r="J14" i="4"/>
  <c r="I14" i="4"/>
  <c r="K13" i="4"/>
  <c r="J13" i="4"/>
  <c r="I13" i="4"/>
  <c r="K12" i="4"/>
  <c r="J12" i="4"/>
  <c r="I12" i="4"/>
  <c r="K11" i="4"/>
  <c r="J11" i="4"/>
  <c r="I11" i="4"/>
  <c r="K10" i="4"/>
  <c r="J10" i="4"/>
  <c r="J22" i="4" s="1"/>
  <c r="I10" i="4"/>
  <c r="I22" i="4" s="1"/>
  <c r="K9" i="4"/>
  <c r="J9" i="4"/>
  <c r="I9" i="4"/>
  <c r="K63" i="4" l="1"/>
  <c r="K186" i="4"/>
  <c r="I70" i="4"/>
  <c r="I94" i="4"/>
  <c r="J70" i="4"/>
  <c r="I119" i="4"/>
  <c r="K22" i="4"/>
</calcChain>
</file>

<file path=xl/sharedStrings.xml><?xml version="1.0" encoding="utf-8"?>
<sst xmlns="http://schemas.openxmlformats.org/spreadsheetml/2006/main" count="385" uniqueCount="140">
  <si>
    <t>Ure</t>
  </si>
  <si>
    <t>Skupaj</t>
  </si>
  <si>
    <t>Razlika</t>
  </si>
  <si>
    <t>Delavci</t>
  </si>
  <si>
    <t>Znesek</t>
  </si>
  <si>
    <t>Povzetek</t>
  </si>
  <si>
    <t>05.2024</t>
  </si>
  <si>
    <t xml:space="preserve"> 04.2024</t>
  </si>
  <si>
    <t>Redno delo</t>
  </si>
  <si>
    <t>Službena odsotnost</t>
  </si>
  <si>
    <t>Dod.- neenakomerni d.č.</t>
  </si>
  <si>
    <t>-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</si>
  <si>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</si>
  <si>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</si>
  <si>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</si>
  <si>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</si>
  <si>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</si>
  <si>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</si>
  <si>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Dod.- mentorstvo prip.</t>
  </si>
  <si>
    <t>Dod.- mentorstvo kp</t>
  </si>
  <si>
    <t>Nadomestilo za praznik</t>
  </si>
  <si>
    <t>Letni dopust</t>
  </si>
  <si>
    <t>Izredni dopust</t>
  </si>
  <si>
    <t>Strokovno izobraževanje</t>
  </si>
  <si>
    <t>Dod.- položaj vodenje</t>
  </si>
  <si>
    <t>Neplačani dopust</t>
  </si>
  <si>
    <t>Dod.za spec.,mag.,dr</t>
  </si>
  <si>
    <t>Redna delovna uspešnost</t>
  </si>
  <si>
    <t>Položajni dodatek</t>
  </si>
  <si>
    <t>Del.usp. - povečan obseg</t>
  </si>
  <si>
    <t>Delovna doba</t>
  </si>
  <si>
    <t>Razlika do min. plače</t>
  </si>
  <si>
    <t>Letni dopust pret.leta</t>
  </si>
  <si>
    <t>Študijski dopust</t>
  </si>
  <si>
    <t>Dod.- mentorstvo spec.</t>
  </si>
  <si>
    <t>Delo na domu</t>
  </si>
  <si>
    <t>Delovna uspešnost PVP</t>
  </si>
  <si>
    <t>Sl.ods.- krvod.akcija</t>
  </si>
  <si>
    <t>Čakanje doma</t>
  </si>
  <si>
    <t>Boleznine v breme podjetja</t>
  </si>
  <si>
    <t>Boleznina - zdr</t>
  </si>
  <si>
    <t>Boleznina</t>
  </si>
  <si>
    <t>Boleznina - 100 %</t>
  </si>
  <si>
    <t>Nadurno delo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</si>
  <si>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</si>
  <si>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</si>
  <si>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</si>
  <si>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</si>
  <si>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</si>
  <si>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</si>
  <si>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Pripravljenost doma</t>
  </si>
  <si>
    <t>Nadure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</si>
  <si>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</si>
  <si>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</si>
  <si>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</si>
  <si>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</si>
  <si>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</si>
  <si>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</si>
  <si>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</si>
  <si>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</si>
  <si>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</si>
  <si>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</si>
  <si>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</si>
  <si>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</si>
  <si>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Dajatve do minimalne plače</t>
  </si>
  <si>
    <t>Dajatve do minim. plače</t>
  </si>
  <si>
    <t>Refundirana nadomestila</t>
  </si>
  <si>
    <t>Sodišče refundirano</t>
  </si>
  <si>
    <t>Vojaške vaje</t>
  </si>
  <si>
    <t>ZZZS - sobivanje</t>
  </si>
  <si>
    <t>ZZZS - poškodbe 80%</t>
  </si>
  <si>
    <t>ZZZS - boleznina 90%</t>
  </si>
  <si>
    <t>ZZZS - poškodbe</t>
  </si>
  <si>
    <t>ZZZS - boleznina nad 30</t>
  </si>
  <si>
    <t>ZZZS - 100 %</t>
  </si>
  <si>
    <t>ZZZS - nega</t>
  </si>
  <si>
    <t>ZZZS - spremstvo</t>
  </si>
  <si>
    <t>ZZZS - krvodajalstvo</t>
  </si>
  <si>
    <t>Očetovski dopust do 15</t>
  </si>
  <si>
    <t>Očetovski dopust do 75</t>
  </si>
  <si>
    <t>Porodna - materinsko nad</t>
  </si>
  <si>
    <t>Porodna - starševsko nad</t>
  </si>
  <si>
    <t>Skrajšan d.č. invalidov</t>
  </si>
  <si>
    <t>Refundirane dajatve do minimalne plače</t>
  </si>
  <si>
    <t>Dajatve do minim. refun.</t>
  </si>
  <si>
    <t>Pogodbeno delo, sejnine, ...</t>
  </si>
  <si>
    <t>Podjemno delo -zaposleni</t>
  </si>
  <si>
    <t>Pogodbeno delo</t>
  </si>
  <si>
    <t>Sejnina zunanji-mat.str.</t>
  </si>
  <si>
    <t>Sejnina - zunanji</t>
  </si>
  <si>
    <t>Pogodbe - mater.stroški</t>
  </si>
  <si>
    <t>AH - zunanji ostalo</t>
  </si>
  <si>
    <t>Regres</t>
  </si>
  <si>
    <t>Regres za LD</t>
  </si>
  <si>
    <t>Materialni dodatki</t>
  </si>
  <si>
    <t>M.s. služb.potovanja II</t>
  </si>
  <si>
    <t>M.s. strok.izpopol. II</t>
  </si>
  <si>
    <t>Dnevnice strok. izpopol.</t>
  </si>
  <si>
    <t>Dnevnice službeno potov.</t>
  </si>
  <si>
    <t>Dnevnice podiplom.študij</t>
  </si>
  <si>
    <t>Prevoz, mes. vozovnica</t>
  </si>
  <si>
    <t>Prehrana na delu</t>
  </si>
  <si>
    <t>Solidar.pomoč - sindikat</t>
  </si>
  <si>
    <t>Nadomestilo za delo doma</t>
  </si>
  <si>
    <t>Stroški</t>
  </si>
  <si>
    <t>Ostalo strok. izpopol.</t>
  </si>
  <si>
    <t>Ostalo službeno potov.</t>
  </si>
  <si>
    <t>Ostalo podiplom.študij</t>
  </si>
  <si>
    <t>Prevoz strok. izpopol.</t>
  </si>
  <si>
    <t>Prevoz službeno potov.</t>
  </si>
  <si>
    <t>Prevoz podiplom.študij</t>
  </si>
  <si>
    <t>Nočitve strok. izpopol.</t>
  </si>
  <si>
    <t>Nočitve podiplom.študij</t>
  </si>
  <si>
    <t>Prevoz, kilometrina</t>
  </si>
  <si>
    <t>Prevoz, intervencije</t>
  </si>
  <si>
    <t>Prevoz, med vikendom</t>
  </si>
  <si>
    <t>Ostala izplačila</t>
  </si>
  <si>
    <t>Jub.nagrada-20 sindikat</t>
  </si>
  <si>
    <t>Sejnina - zaposleni</t>
  </si>
  <si>
    <t>Sejnina zaposleni-pot.st</t>
  </si>
  <si>
    <t>Jub.nagrada-30 sindikat</t>
  </si>
  <si>
    <t>Jubilejna nagrada - 10</t>
  </si>
  <si>
    <t>Jubilejna nagrada - 20</t>
  </si>
  <si>
    <t>Jubilejna nagrada - 30</t>
  </si>
  <si>
    <t>Odpravnina ob upokojitvi</t>
  </si>
  <si>
    <t>Odpravnina ob upok.-obd.</t>
  </si>
  <si>
    <t>Odškodnina za LD</t>
  </si>
  <si>
    <t>AH-zaposleni - klinično</t>
  </si>
  <si>
    <t>Jub.nagrada-10 sindikat</t>
  </si>
  <si>
    <t>Odpravnina - odpoved</t>
  </si>
  <si>
    <t>AH-zaposleni - interno izpopolnjevanje</t>
  </si>
  <si>
    <t>Jub.nagrada-40 sindikat</t>
  </si>
  <si>
    <t>Jubilejna nagrada - 40</t>
  </si>
  <si>
    <t>AH-zaposleni - promocija zdravja</t>
  </si>
  <si>
    <t>AH-zaposleni - ostalo</t>
  </si>
  <si>
    <t>Premije PDPZ</t>
  </si>
  <si>
    <t>Stanje dobropisa ur</t>
  </si>
  <si>
    <t>Dobropis ur</t>
  </si>
  <si>
    <t>PRILOGA 15</t>
  </si>
  <si>
    <t>Primerjava dveh obračunov  tekoči mesec / pretekli 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</si>
</sst>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\u\r"/>
  </numFmts>
  <fonts count="4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auto="1"/>
      </patternFill>
    </fill>
    <fill>
      <patternFill patternType="solid">
        <fgColor rgb="FFF0F4FB"/>
        <bgColor auto="1"/>
      </patternFill>
    </fill>
  </fills>
  <borders count="16">
    <border>
      <left/>
      <right/>
      <top/>
      <bottom/>
      <diagonal/>
    </border>
    <border>
      <left style="hair">
        <color theme="4" tint="0.59996337778862885"/>
      </left>
      <right style="hair">
        <color theme="4" tint="0.59996337778862885"/>
      </right>
      <top/>
      <bottom style="hair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59996337778862885"/>
      </left>
      <right/>
      <top style="thin">
        <color theme="4" tint="0.3999145481734672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  <border>
      <left style="thin">
        <color theme="4" tint="0.39985351115451523"/>
      </left>
      <right/>
      <top style="thin">
        <color theme="4" tint="0.39985351115451523"/>
      </top>
      <bottom/>
      <diagonal/>
    </border>
    <border>
      <left/>
      <right style="thin">
        <color theme="4" tint="0.39985351115451523"/>
      </right>
      <top style="thin">
        <color theme="4" tint="0.39985351115451523"/>
      </top>
      <bottom/>
      <diagonal/>
    </border>
    <border>
      <left style="thin">
        <color theme="4" tint="0.39985351115451523"/>
      </left>
      <right/>
      <top/>
      <bottom style="thin">
        <color theme="4" tint="0.39985351115451523"/>
      </bottom>
      <diagonal/>
    </border>
    <border>
      <left/>
      <right style="thin">
        <color theme="4" tint="0.39985351115451523"/>
      </right>
      <top/>
      <bottom style="thin">
        <color theme="4" tint="0.399853511154515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82299264503923"/>
      </top>
      <bottom style="thin">
        <color theme="4" tint="0.39979247413556324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79247413556324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82299264503923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4" fontId="1" fillId="0" borderId="0" xfId="0" applyNumberFormat="1" applyFont="1" applyAlignment="1">
      <alignment horizontal="right"/>
    </xf>
    <xf numFmtId="49" fontId="1" fillId="3" borderId="4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center" indent="1"/>
    </xf>
    <xf numFmtId="0" fontId="2" fillId="3" borderId="5" xfId="0" applyFont="1" applyFill="1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/>
    </xf>
    <xf numFmtId="4" fontId="1" fillId="2" borderId="14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right" vertical="center"/>
    </xf>
    <xf numFmtId="49" fontId="2" fillId="2" borderId="13" xfId="0" applyNumberFormat="1" applyFont="1" applyFill="1" applyBorder="1" applyAlignment="1">
      <alignment horizontal="right" vertical="center"/>
    </xf>
    <xf numFmtId="49" fontId="2" fillId="2" borderId="11" xfId="0" applyNumberFormat="1" applyFont="1" applyFill="1" applyBorder="1" applyAlignment="1">
      <alignment horizontal="left" vertical="center" indent="1"/>
    </xf>
    <xf numFmtId="49" fontId="2" fillId="2" borderId="14" xfId="0" applyNumberFormat="1" applyFont="1" applyFill="1" applyBorder="1" applyAlignment="1">
      <alignment horizontal="left" vertical="center" indent="1"/>
    </xf>
    <xf numFmtId="22" fontId="1" fillId="0" borderId="0" xfId="0" applyNumberFormat="1" applyFont="1" applyAlignment="1">
      <alignment horizontal="right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 indent="1"/>
    </xf>
    <xf numFmtId="49" fontId="2" fillId="2" borderId="9" xfId="0" applyNumberFormat="1" applyFont="1" applyFill="1" applyBorder="1" applyAlignment="1">
      <alignment horizontal="left" vertical="center" indent="1"/>
    </xf>
    <xf numFmtId="0" fontId="2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7"/>
  <sheetViews>
    <sheetView showGridLines="0" tabSelected="1" topLeftCell="A175" zoomScaleNormal="100" workbookViewId="0">
      <selection activeCell="A5" sqref="A5"/>
    </sheetView>
  </sheetViews>
  <sheetFormatPr defaultColWidth="9.140625" defaultRowHeight="12.75" x14ac:dyDescent="0.2"/>
  <cols>
    <col min="1" max="1" width="6.7109375" style="24" customWidth="1"/>
    <col min="2" max="2" width="40.7109375" style="3" customWidth="1"/>
    <col min="3" max="3" width="12.7109375" style="18" customWidth="1"/>
    <col min="4" max="4" width="9.7109375" style="19" customWidth="1"/>
    <col min="5" max="9" width="12.7109375" style="18" customWidth="1"/>
    <col min="10" max="10" width="9.7109375" style="18" customWidth="1"/>
    <col min="11" max="11" width="12.7109375" style="12" customWidth="1"/>
    <col min="12" max="12" width="10.85546875" style="3" hidden="1" customWidth="1"/>
    <col min="13" max="16384" width="9.140625" style="3"/>
  </cols>
  <sheetData>
    <row r="1" spans="1:12" s="2" customFormat="1" x14ac:dyDescent="0.2">
      <c r="A1" s="46"/>
      <c r="B1" s="46"/>
      <c r="C1" s="46"/>
      <c r="D1" s="46"/>
      <c r="E1" s="46"/>
      <c r="F1" s="46"/>
      <c r="G1" s="46"/>
      <c r="H1" s="46"/>
      <c r="I1" s="34"/>
      <c r="J1" s="34"/>
      <c r="K1" s="34"/>
    </row>
    <row r="2" spans="1:12" s="2" customFormat="1" x14ac:dyDescent="0.2">
      <c r="A2" s="40"/>
      <c r="B2" s="40"/>
      <c r="C2" s="40"/>
      <c r="D2" s="40"/>
      <c r="E2" s="40"/>
      <c r="F2" s="40"/>
      <c r="G2" s="40"/>
      <c r="H2" s="40"/>
      <c r="I2" s="40"/>
      <c r="J2" s="1"/>
    </row>
    <row r="3" spans="1:12" s="2" customFormat="1" x14ac:dyDescent="0.2">
      <c r="A3" s="4"/>
      <c r="C3" s="6"/>
      <c r="D3" s="7"/>
      <c r="E3" s="6"/>
      <c r="F3" s="6"/>
      <c r="G3" s="6"/>
      <c r="H3" s="6"/>
      <c r="I3" s="37" t="s">
        <v>138</v>
      </c>
      <c r="J3" s="37"/>
      <c r="K3" s="17"/>
    </row>
    <row r="4" spans="1:12" s="2" customFormat="1" x14ac:dyDescent="0.2">
      <c r="A4" s="36" t="s">
        <v>139</v>
      </c>
      <c r="B4" s="36"/>
      <c r="C4" s="36"/>
      <c r="D4" s="36"/>
      <c r="E4" s="36"/>
      <c r="F4" s="36"/>
      <c r="G4" s="36"/>
      <c r="H4" s="36"/>
      <c r="I4" s="39"/>
      <c r="J4" s="39"/>
      <c r="K4" s="17"/>
    </row>
    <row r="5" spans="1:12" s="2" customFormat="1" x14ac:dyDescent="0.2">
      <c r="A5" s="22"/>
      <c r="B5" s="22"/>
      <c r="C5" s="22"/>
      <c r="D5" s="22"/>
      <c r="E5" s="22"/>
      <c r="F5" s="22"/>
      <c r="G5" s="22"/>
      <c r="H5" s="22"/>
      <c r="J5" s="6"/>
      <c r="K5" s="23"/>
    </row>
    <row r="6" spans="1:12" s="2" customFormat="1" x14ac:dyDescent="0.2">
      <c r="A6" s="4"/>
      <c r="B6" s="5"/>
      <c r="C6" s="6"/>
      <c r="D6" s="7"/>
      <c r="E6" s="6"/>
      <c r="F6" s="6"/>
      <c r="G6" s="6"/>
      <c r="H6" s="6"/>
      <c r="I6" s="6"/>
      <c r="J6" s="6"/>
      <c r="K6" s="8"/>
    </row>
    <row r="7" spans="1:12" x14ac:dyDescent="0.2">
      <c r="A7" s="42"/>
      <c r="B7" s="44" t="s">
        <v>5</v>
      </c>
      <c r="C7" s="41" t="s">
        <v>6</v>
      </c>
      <c r="D7" s="41"/>
      <c r="E7" s="41"/>
      <c r="F7" s="41" t="s">
        <v>7</v>
      </c>
      <c r="G7" s="41"/>
      <c r="H7" s="41"/>
      <c r="I7" s="35" t="s">
        <v>2</v>
      </c>
      <c r="J7" s="35"/>
      <c r="K7" s="35"/>
    </row>
    <row r="8" spans="1:12" x14ac:dyDescent="0.2">
      <c r="A8" s="43"/>
      <c r="B8" s="45"/>
      <c r="C8" s="9" t="s">
        <v>0</v>
      </c>
      <c r="D8" s="9" t="s">
        <v>3</v>
      </c>
      <c r="E8" s="9" t="s">
        <v>4</v>
      </c>
      <c r="F8" s="9" t="s">
        <v>0</v>
      </c>
      <c r="G8" s="9" t="s">
        <v>3</v>
      </c>
      <c r="H8" s="9" t="s">
        <v>4</v>
      </c>
      <c r="I8" s="9" t="s">
        <v>0</v>
      </c>
      <c r="J8" s="9" t="s">
        <v>3</v>
      </c>
      <c r="K8" s="9" t="s">
        <v>4</v>
      </c>
    </row>
    <row r="9" spans="1:12" s="2" customFormat="1" x14ac:dyDescent="0.2">
      <c r="A9" s="15"/>
      <c r="B9" s="20"/>
      <c r="C9" s="16"/>
      <c r="D9" s="16"/>
      <c r="E9" s="16"/>
      <c r="F9" s="16"/>
      <c r="G9" s="16"/>
      <c r="H9" s="16"/>
      <c r="I9" s="16">
        <f t="shared" ref="I9:I21" si="0">C9-F9</f>
        <v>0</v>
      </c>
      <c r="J9" s="16">
        <f t="shared" ref="J9:J21" si="1">D9-G9</f>
        <v>0</v>
      </c>
      <c r="K9" s="16">
        <f t="shared" ref="K9:K21" si="2">E9-H9</f>
        <v>0</v>
      </c>
      <c r="L9" s="5" t="s">
        <v>11</v>
      </c>
    </row>
    <row r="10" spans="1:12" s="2" customFormat="1" x14ac:dyDescent="0.2">
      <c r="A10" s="15">
        <v>1</v>
      </c>
      <c r="B10" s="20" t="s">
        <v>8</v>
      </c>
      <c r="C10" s="16">
        <v>313568.7</v>
      </c>
      <c r="D10" s="16">
        <v>1803.33</v>
      </c>
      <c r="E10" s="16">
        <v>5119398.51</v>
      </c>
      <c r="F10" s="16">
        <v>311396.68</v>
      </c>
      <c r="G10" s="16">
        <v>1796.19</v>
      </c>
      <c r="H10" s="16">
        <v>5066031.82</v>
      </c>
      <c r="I10" s="16">
        <f t="shared" si="0"/>
        <v>2172.0200000000186</v>
      </c>
      <c r="J10" s="16">
        <f t="shared" si="1"/>
        <v>7.1399999999998727</v>
      </c>
      <c r="K10" s="16">
        <f t="shared" si="2"/>
        <v>53366.689999999478</v>
      </c>
      <c r="L10" s="5"/>
    </row>
    <row r="11" spans="1:12" s="2" customFormat="1" x14ac:dyDescent="0.2">
      <c r="A11" s="15">
        <v>2</v>
      </c>
      <c r="B11" s="20" t="s">
        <v>39</v>
      </c>
      <c r="C11" s="16">
        <v>13210.2</v>
      </c>
      <c r="D11" s="16">
        <v>75.83</v>
      </c>
      <c r="E11" s="16">
        <v>140267.15</v>
      </c>
      <c r="F11" s="16">
        <v>15250.68</v>
      </c>
      <c r="G11" s="16">
        <v>87.85</v>
      </c>
      <c r="H11" s="16">
        <v>171204.58</v>
      </c>
      <c r="I11" s="16">
        <f t="shared" si="0"/>
        <v>-2040.4799999999996</v>
      </c>
      <c r="J11" s="16">
        <f t="shared" si="1"/>
        <v>-12.019999999999996</v>
      </c>
      <c r="K11" s="16">
        <f t="shared" si="2"/>
        <v>-30937.429999999993</v>
      </c>
      <c r="L11" s="5"/>
    </row>
    <row r="12" spans="1:12" s="2" customFormat="1" x14ac:dyDescent="0.2">
      <c r="A12" s="15">
        <v>3</v>
      </c>
      <c r="B12" s="20" t="s">
        <v>43</v>
      </c>
      <c r="C12" s="16">
        <v>17232.22</v>
      </c>
      <c r="D12" s="16">
        <v>94.37</v>
      </c>
      <c r="E12" s="16">
        <v>584846.03</v>
      </c>
      <c r="F12" s="16">
        <v>15959.46</v>
      </c>
      <c r="G12" s="16">
        <v>91.39</v>
      </c>
      <c r="H12" s="16">
        <v>548927.09</v>
      </c>
      <c r="I12" s="16">
        <f t="shared" si="0"/>
        <v>1272.760000000002</v>
      </c>
      <c r="J12" s="16">
        <f t="shared" si="1"/>
        <v>2.980000000000004</v>
      </c>
      <c r="K12" s="16">
        <f t="shared" si="2"/>
        <v>35918.940000000061</v>
      </c>
      <c r="L12" s="5"/>
    </row>
    <row r="13" spans="1:12" s="2" customFormat="1" x14ac:dyDescent="0.2">
      <c r="A13" s="15">
        <v>4</v>
      </c>
      <c r="B13" s="20" t="s">
        <v>64</v>
      </c>
      <c r="C13" s="16"/>
      <c r="D13" s="16"/>
      <c r="E13" s="16">
        <v>1649.03</v>
      </c>
      <c r="F13" s="16"/>
      <c r="G13" s="16"/>
      <c r="H13" s="16">
        <v>1604.76</v>
      </c>
      <c r="I13" s="16">
        <f t="shared" si="0"/>
        <v>0</v>
      </c>
      <c r="J13" s="16">
        <f t="shared" si="1"/>
        <v>0</v>
      </c>
      <c r="K13" s="16">
        <f t="shared" si="2"/>
        <v>44.269999999999982</v>
      </c>
      <c r="L13" s="5"/>
    </row>
    <row r="14" spans="1:12" s="2" customFormat="1" x14ac:dyDescent="0.2">
      <c r="A14" s="15">
        <v>5</v>
      </c>
      <c r="B14" s="20" t="s">
        <v>66</v>
      </c>
      <c r="C14" s="16">
        <v>31294.63</v>
      </c>
      <c r="D14" s="16">
        <v>179.69</v>
      </c>
      <c r="E14" s="16">
        <v>188862.57</v>
      </c>
      <c r="F14" s="16">
        <v>32194.85</v>
      </c>
      <c r="G14" s="16">
        <v>185.32</v>
      </c>
      <c r="H14" s="16">
        <v>203000.25</v>
      </c>
      <c r="I14" s="16">
        <f t="shared" si="0"/>
        <v>-900.21999999999753</v>
      </c>
      <c r="J14" s="16">
        <f t="shared" si="1"/>
        <v>-5.6299999999999955</v>
      </c>
      <c r="K14" s="16">
        <f t="shared" si="2"/>
        <v>-14137.679999999993</v>
      </c>
      <c r="L14" s="5"/>
    </row>
    <row r="15" spans="1:12" s="2" customFormat="1" x14ac:dyDescent="0.2">
      <c r="A15" s="15">
        <v>6</v>
      </c>
      <c r="B15" s="20" t="s">
        <v>83</v>
      </c>
      <c r="C15" s="16"/>
      <c r="D15" s="16"/>
      <c r="E15" s="16">
        <v>1187</v>
      </c>
      <c r="F15" s="16"/>
      <c r="G15" s="16"/>
      <c r="H15" s="16">
        <v>1349.47</v>
      </c>
      <c r="I15" s="16">
        <f t="shared" si="0"/>
        <v>0</v>
      </c>
      <c r="J15" s="16">
        <f t="shared" si="1"/>
        <v>0</v>
      </c>
      <c r="K15" s="16">
        <f t="shared" si="2"/>
        <v>-162.47000000000003</v>
      </c>
      <c r="L15" s="5"/>
    </row>
    <row r="16" spans="1:12" s="2" customFormat="1" x14ac:dyDescent="0.2">
      <c r="A16" s="15">
        <v>7</v>
      </c>
      <c r="B16" s="20" t="s">
        <v>85</v>
      </c>
      <c r="C16" s="16"/>
      <c r="D16" s="16"/>
      <c r="E16" s="16">
        <v>123361.36</v>
      </c>
      <c r="F16" s="16"/>
      <c r="G16" s="16"/>
      <c r="H16" s="16">
        <v>116091.86</v>
      </c>
      <c r="I16" s="16">
        <f t="shared" si="0"/>
        <v>0</v>
      </c>
      <c r="J16" s="16">
        <f t="shared" si="1"/>
        <v>0</v>
      </c>
      <c r="K16" s="16">
        <f t="shared" si="2"/>
        <v>7269.5</v>
      </c>
      <c r="L16" s="5"/>
    </row>
    <row r="17" spans="1:12" s="2" customFormat="1" x14ac:dyDescent="0.2">
      <c r="A17" s="15">
        <v>9</v>
      </c>
      <c r="B17" s="20" t="s">
        <v>92</v>
      </c>
      <c r="C17" s="16"/>
      <c r="D17" s="16"/>
      <c r="E17" s="16">
        <v>-6891.9</v>
      </c>
      <c r="F17" s="16"/>
      <c r="G17" s="16"/>
      <c r="H17" s="16">
        <v>-4864.6099999999997</v>
      </c>
      <c r="I17" s="16">
        <f t="shared" si="0"/>
        <v>0</v>
      </c>
      <c r="J17" s="16">
        <f t="shared" si="1"/>
        <v>0</v>
      </c>
      <c r="K17" s="16">
        <f t="shared" si="2"/>
        <v>-2027.29</v>
      </c>
      <c r="L17" s="5"/>
    </row>
    <row r="18" spans="1:12" s="2" customFormat="1" x14ac:dyDescent="0.2">
      <c r="A18" s="15">
        <v>10</v>
      </c>
      <c r="B18" s="20" t="s">
        <v>94</v>
      </c>
      <c r="C18" s="16"/>
      <c r="D18" s="16"/>
      <c r="E18" s="16">
        <v>477825.15</v>
      </c>
      <c r="F18" s="16"/>
      <c r="G18" s="16"/>
      <c r="H18" s="16">
        <v>451772.11</v>
      </c>
      <c r="I18" s="16">
        <f t="shared" si="0"/>
        <v>0</v>
      </c>
      <c r="J18" s="16">
        <f t="shared" si="1"/>
        <v>0</v>
      </c>
      <c r="K18" s="16">
        <f t="shared" si="2"/>
        <v>26053.040000000037</v>
      </c>
      <c r="L18" s="5"/>
    </row>
    <row r="19" spans="1:12" s="2" customFormat="1" x14ac:dyDescent="0.2">
      <c r="A19" s="15">
        <v>11</v>
      </c>
      <c r="B19" s="20" t="s">
        <v>116</v>
      </c>
      <c r="C19" s="16"/>
      <c r="D19" s="16"/>
      <c r="E19" s="16">
        <v>58373.22</v>
      </c>
      <c r="F19" s="16"/>
      <c r="G19" s="16"/>
      <c r="H19" s="16">
        <v>58841.79</v>
      </c>
      <c r="I19" s="16">
        <f t="shared" si="0"/>
        <v>0</v>
      </c>
      <c r="J19" s="16">
        <f t="shared" si="1"/>
        <v>0</v>
      </c>
      <c r="K19" s="16">
        <f t="shared" si="2"/>
        <v>-468.56999999999971</v>
      </c>
      <c r="L19" s="5"/>
    </row>
    <row r="20" spans="1:12" s="2" customFormat="1" x14ac:dyDescent="0.2">
      <c r="A20" s="15">
        <v>31</v>
      </c>
      <c r="B20" s="20" t="s">
        <v>135</v>
      </c>
      <c r="C20" s="16"/>
      <c r="D20" s="16"/>
      <c r="E20" s="16">
        <v>86958.58</v>
      </c>
      <c r="F20" s="16"/>
      <c r="G20" s="16"/>
      <c r="H20" s="16">
        <v>87245.51</v>
      </c>
      <c r="I20" s="16">
        <f t="shared" si="0"/>
        <v>0</v>
      </c>
      <c r="J20" s="16">
        <f t="shared" si="1"/>
        <v>0</v>
      </c>
      <c r="K20" s="16">
        <f t="shared" si="2"/>
        <v>-286.92999999999302</v>
      </c>
      <c r="L20" s="5"/>
    </row>
    <row r="21" spans="1:12" s="2" customFormat="1" x14ac:dyDescent="0.2">
      <c r="A21" s="15">
        <v>51</v>
      </c>
      <c r="B21" s="20" t="s">
        <v>136</v>
      </c>
      <c r="C21" s="16"/>
      <c r="D21" s="16"/>
      <c r="E21" s="16"/>
      <c r="F21" s="16"/>
      <c r="G21" s="16"/>
      <c r="H21" s="16"/>
      <c r="I21" s="16">
        <f t="shared" si="0"/>
        <v>0</v>
      </c>
      <c r="J21" s="16">
        <f t="shared" si="1"/>
        <v>0</v>
      </c>
      <c r="K21" s="16">
        <f t="shared" si="2"/>
        <v>0</v>
      </c>
      <c r="L21" s="5" t="s">
        <v>11</v>
      </c>
    </row>
    <row r="22" spans="1:12" s="2" customFormat="1" x14ac:dyDescent="0.2">
      <c r="A22" s="13"/>
      <c r="B22" s="21" t="s">
        <v>1</v>
      </c>
      <c r="C22" s="14">
        <f>SUMIF($L9:$L21,"=",C9:C21)</f>
        <v>375305.75</v>
      </c>
      <c r="D22" s="14">
        <f>SUMIF($L9:$L21,"=",D9:D21)</f>
        <v>2153.2199999999998</v>
      </c>
      <c r="E22" s="14">
        <f>SUM(E9:E21)</f>
        <v>6775836.7000000011</v>
      </c>
      <c r="F22" s="14">
        <f>SUMIF($L9:$L21,"=",F9:F21)</f>
        <v>374801.67</v>
      </c>
      <c r="G22" s="14">
        <f>SUMIF($L9:$L21,"=",G9:G21)</f>
        <v>2160.75</v>
      </c>
      <c r="H22" s="14">
        <f>SUM(H9:H21)</f>
        <v>6701204.6299999999</v>
      </c>
      <c r="I22" s="14">
        <f>SUMIF($L9:$L21,"=",I9:I21)</f>
        <v>504.08000000002357</v>
      </c>
      <c r="J22" s="14">
        <f>SUMIF($L9:$L21,"=",J9:J21)</f>
        <v>-7.5300000000001148</v>
      </c>
      <c r="K22" s="14">
        <f>SUM(K9:K21)</f>
        <v>74632.0699999996</v>
      </c>
    </row>
    <row r="23" spans="1:12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</row>
    <row r="24" spans="1:12" x14ac:dyDescent="0.2">
      <c r="A24" s="10"/>
      <c r="B24" s="11"/>
      <c r="C24" s="12"/>
      <c r="D24" s="12"/>
      <c r="E24" s="12"/>
      <c r="F24" s="12"/>
      <c r="G24" s="12"/>
      <c r="H24" s="12"/>
      <c r="I24" s="12"/>
      <c r="J24" s="12"/>
    </row>
    <row r="25" spans="1:12" x14ac:dyDescent="0.2">
      <c r="A25" s="38"/>
      <c r="B25" s="38"/>
      <c r="C25" s="12"/>
      <c r="D25" s="12"/>
      <c r="E25" s="12"/>
      <c r="F25" s="12"/>
      <c r="G25" s="12"/>
      <c r="H25" s="12"/>
      <c r="I25" s="12"/>
      <c r="J25" s="12"/>
    </row>
    <row r="26" spans="1:12" x14ac:dyDescent="0.2">
      <c r="A26" s="38"/>
      <c r="B26" s="38"/>
      <c r="C26" s="12"/>
      <c r="D26" s="12"/>
      <c r="E26" s="12"/>
      <c r="F26" s="12"/>
      <c r="G26" s="12"/>
      <c r="H26" s="12"/>
      <c r="I26" s="12"/>
      <c r="J26" s="12"/>
    </row>
    <row r="27" spans="1:12" x14ac:dyDescent="0.2">
      <c r="A27" s="10"/>
      <c r="B27" s="11"/>
      <c r="C27" s="12"/>
      <c r="D27" s="12"/>
      <c r="E27" s="12"/>
      <c r="F27" s="12"/>
      <c r="G27" s="12"/>
      <c r="H27" s="12"/>
      <c r="I27" s="12"/>
      <c r="J27" s="12"/>
    </row>
    <row r="30" spans="1:12" x14ac:dyDescent="0.2">
      <c r="A30" s="10"/>
      <c r="B30" s="11"/>
      <c r="C30" s="12"/>
      <c r="D30" s="12"/>
      <c r="E30" s="12"/>
      <c r="F30" s="12"/>
      <c r="G30" s="12"/>
      <c r="H30" s="12"/>
      <c r="I30" s="12"/>
      <c r="J30" s="12"/>
    </row>
    <row r="31" spans="1:12" x14ac:dyDescent="0.2">
      <c r="A31" s="30">
        <v>1</v>
      </c>
      <c r="B31" s="32" t="s">
        <v>8</v>
      </c>
      <c r="C31" s="29" t="s">
        <v>6</v>
      </c>
      <c r="D31" s="29"/>
      <c r="E31" s="29"/>
      <c r="F31" s="29" t="s">
        <v>7</v>
      </c>
      <c r="G31" s="29"/>
      <c r="H31" s="29"/>
      <c r="I31" s="27" t="s">
        <v>2</v>
      </c>
      <c r="J31" s="27"/>
      <c r="K31" s="28"/>
    </row>
    <row r="32" spans="1:12" x14ac:dyDescent="0.2">
      <c r="A32" s="31"/>
      <c r="B32" s="33"/>
      <c r="C32" s="25" t="s">
        <v>0</v>
      </c>
      <c r="D32" s="25" t="s">
        <v>3</v>
      </c>
      <c r="E32" s="25" t="s">
        <v>4</v>
      </c>
      <c r="F32" s="25" t="s">
        <v>0</v>
      </c>
      <c r="G32" s="25" t="s">
        <v>3</v>
      </c>
      <c r="H32" s="25" t="s">
        <v>4</v>
      </c>
      <c r="I32" s="25" t="s">
        <v>0</v>
      </c>
      <c r="J32" s="25" t="s">
        <v>3</v>
      </c>
      <c r="K32" s="26" t="s">
        <v>4</v>
      </c>
    </row>
    <row r="33" spans="1:12" s="2" customFormat="1" x14ac:dyDescent="0.2">
      <c r="A33" s="15">
        <v>1</v>
      </c>
      <c r="B33" s="20" t="s">
        <v>8</v>
      </c>
      <c r="C33" s="16">
        <v>235266.92</v>
      </c>
      <c r="D33" s="16">
        <v>1352.9</v>
      </c>
      <c r="E33" s="16">
        <v>3014623.2</v>
      </c>
      <c r="F33" s="16">
        <v>243529.51</v>
      </c>
      <c r="G33" s="16">
        <v>1398.66</v>
      </c>
      <c r="H33" s="16">
        <v>3128945.63</v>
      </c>
      <c r="I33" s="16">
        <f t="shared" ref="I33:I62" si="3">C33-F33</f>
        <v>-8262.5899999999965</v>
      </c>
      <c r="J33" s="16">
        <f t="shared" ref="J33:J62" si="4">D33-G33</f>
        <v>-45.759999999999991</v>
      </c>
      <c r="K33" s="16">
        <f t="shared" ref="K33:K62" si="5">E33-H33</f>
        <v>-114322.4299999997</v>
      </c>
      <c r="L33" s="5"/>
    </row>
    <row r="34" spans="1:12" s="2" customFormat="1" x14ac:dyDescent="0.2">
      <c r="A34" s="15">
        <v>2</v>
      </c>
      <c r="B34" s="20" t="s">
        <v>9</v>
      </c>
      <c r="C34" s="16">
        <v>775.84</v>
      </c>
      <c r="D34" s="16">
        <v>4.42</v>
      </c>
      <c r="E34" s="16">
        <v>11927.02</v>
      </c>
      <c r="F34" s="16">
        <v>734.81</v>
      </c>
      <c r="G34" s="16">
        <v>4.32</v>
      </c>
      <c r="H34" s="16">
        <v>10221.51</v>
      </c>
      <c r="I34" s="16">
        <f t="shared" si="3"/>
        <v>41.030000000000086</v>
      </c>
      <c r="J34" s="16">
        <f t="shared" si="4"/>
        <v>9.9999999999999645E-2</v>
      </c>
      <c r="K34" s="16">
        <f t="shared" si="5"/>
        <v>1705.5100000000002</v>
      </c>
      <c r="L34" s="5"/>
    </row>
    <row r="35" spans="1:12" s="2" customFormat="1" x14ac:dyDescent="0.2">
      <c r="A35" s="15">
        <v>9</v>
      </c>
      <c r="B35" s="20" t="s">
        <v>10</v>
      </c>
      <c r="C35" s="16">
        <v>7769.73</v>
      </c>
      <c r="D35" s="16">
        <v>42.1</v>
      </c>
      <c r="E35" s="16">
        <v>8881.4699999999993</v>
      </c>
      <c r="F35" s="16">
        <v>6839.38</v>
      </c>
      <c r="G35" s="16">
        <v>39.07</v>
      </c>
      <c r="H35" s="16">
        <v>7796.15</v>
      </c>
      <c r="I35" s="16">
        <f t="shared" si="3"/>
        <v>930.34999999999945</v>
      </c>
      <c r="J35" s="16">
        <f t="shared" si="4"/>
        <v>3.0300000000000011</v>
      </c>
      <c r="K35" s="16">
        <f t="shared" si="5"/>
        <v>1085.3199999999997</v>
      </c>
      <c r="L35" s="5" t="s">
        <v>11</v>
      </c>
    </row>
    <row r="36" spans="1:12" s="2" customFormat="1" x14ac:dyDescent="0.2">
      <c r="A36" s="15">
        <v>10</v>
      </c>
      <c r="B36" s="20" t="s">
        <v>12</v>
      </c>
      <c r="C36" s="16">
        <v>5669.91</v>
      </c>
      <c r="D36" s="16">
        <v>32.6</v>
      </c>
      <c r="E36" s="16">
        <v>103768.46</v>
      </c>
      <c r="F36" s="16">
        <v>7244.39</v>
      </c>
      <c r="G36" s="16">
        <v>41.61</v>
      </c>
      <c r="H36" s="16">
        <v>132245.74</v>
      </c>
      <c r="I36" s="16">
        <f t="shared" si="3"/>
        <v>-1574.4800000000005</v>
      </c>
      <c r="J36" s="16">
        <f t="shared" si="4"/>
        <v>-9.009999999999998</v>
      </c>
      <c r="K36" s="16">
        <f t="shared" si="5"/>
        <v>-28477.279999999984</v>
      </c>
      <c r="L36" s="5"/>
    </row>
    <row r="37" spans="1:12" s="2" customFormat="1" x14ac:dyDescent="0.2">
      <c r="A37" s="15">
        <v>13</v>
      </c>
      <c r="B37" s="20" t="s">
        <v>13</v>
      </c>
      <c r="C37" s="16">
        <v>2078.92</v>
      </c>
      <c r="D37" s="16">
        <v>11.28</v>
      </c>
      <c r="E37" s="16">
        <v>3832.25</v>
      </c>
      <c r="F37" s="16">
        <v>2163.6</v>
      </c>
      <c r="G37" s="16">
        <v>12.37</v>
      </c>
      <c r="H37" s="16">
        <v>3778.15</v>
      </c>
      <c r="I37" s="16">
        <f t="shared" si="3"/>
        <v>-84.679999999999836</v>
      </c>
      <c r="J37" s="16">
        <f t="shared" si="4"/>
        <v>-1.0899999999999999</v>
      </c>
      <c r="K37" s="16">
        <f t="shared" si="5"/>
        <v>54.099999999999909</v>
      </c>
      <c r="L37" s="5" t="s">
        <v>11</v>
      </c>
    </row>
    <row r="38" spans="1:12" s="2" customFormat="1" x14ac:dyDescent="0.2">
      <c r="A38" s="15">
        <v>14</v>
      </c>
      <c r="B38" s="20" t="s">
        <v>14</v>
      </c>
      <c r="C38" s="16">
        <v>69397.05</v>
      </c>
      <c r="D38" s="16">
        <v>377.27</v>
      </c>
      <c r="E38" s="16">
        <v>56001.1</v>
      </c>
      <c r="F38" s="16">
        <v>68357.75</v>
      </c>
      <c r="G38" s="16">
        <v>388.57</v>
      </c>
      <c r="H38" s="16">
        <v>55880.53</v>
      </c>
      <c r="I38" s="16">
        <f t="shared" si="3"/>
        <v>1039.3000000000029</v>
      </c>
      <c r="J38" s="16">
        <f t="shared" si="4"/>
        <v>-11.300000000000011</v>
      </c>
      <c r="K38" s="16">
        <f t="shared" si="5"/>
        <v>120.56999999999971</v>
      </c>
      <c r="L38" s="5" t="s">
        <v>11</v>
      </c>
    </row>
    <row r="39" spans="1:12" s="2" customFormat="1" x14ac:dyDescent="0.2">
      <c r="A39" s="15">
        <v>15</v>
      </c>
      <c r="B39" s="20" t="s">
        <v>15</v>
      </c>
      <c r="C39" s="16">
        <v>25115.54</v>
      </c>
      <c r="D39" s="16">
        <v>135.88</v>
      </c>
      <c r="E39" s="16">
        <v>115648.71</v>
      </c>
      <c r="F39" s="16">
        <v>24725.18</v>
      </c>
      <c r="G39" s="16">
        <v>140.74</v>
      </c>
      <c r="H39" s="16">
        <v>115750.32</v>
      </c>
      <c r="I39" s="16">
        <f t="shared" si="3"/>
        <v>390.36000000000058</v>
      </c>
      <c r="J39" s="16">
        <f t="shared" si="4"/>
        <v>-4.8600000000000136</v>
      </c>
      <c r="K39" s="16">
        <f t="shared" si="5"/>
        <v>-101.61000000000058</v>
      </c>
      <c r="L39" s="5" t="s">
        <v>11</v>
      </c>
    </row>
    <row r="40" spans="1:12" s="2" customFormat="1" x14ac:dyDescent="0.2">
      <c r="A40" s="15">
        <v>16</v>
      </c>
      <c r="B40" s="20" t="s">
        <v>16</v>
      </c>
      <c r="C40" s="16">
        <v>10029.120000000001</v>
      </c>
      <c r="D40" s="16">
        <v>55</v>
      </c>
      <c r="E40" s="16">
        <v>103373.57</v>
      </c>
      <c r="F40" s="16">
        <v>13364.7</v>
      </c>
      <c r="G40" s="16">
        <v>76.48</v>
      </c>
      <c r="H40" s="16">
        <v>137910.35999999999</v>
      </c>
      <c r="I40" s="16">
        <f t="shared" si="3"/>
        <v>-3335.58</v>
      </c>
      <c r="J40" s="16">
        <f t="shared" si="4"/>
        <v>-21.480000000000004</v>
      </c>
      <c r="K40" s="16">
        <f t="shared" si="5"/>
        <v>-34536.789999999979</v>
      </c>
      <c r="L40" s="5" t="s">
        <v>11</v>
      </c>
    </row>
    <row r="41" spans="1:12" s="2" customFormat="1" x14ac:dyDescent="0.2">
      <c r="A41" s="15">
        <v>17</v>
      </c>
      <c r="B41" s="20" t="s">
        <v>17</v>
      </c>
      <c r="C41" s="16">
        <v>9837.6200000000008</v>
      </c>
      <c r="D41" s="16">
        <v>54.13</v>
      </c>
      <c r="E41" s="16">
        <v>132821.28</v>
      </c>
      <c r="F41" s="16">
        <v>7281.63</v>
      </c>
      <c r="G41" s="16">
        <v>41.5</v>
      </c>
      <c r="H41" s="16">
        <v>97492.72</v>
      </c>
      <c r="I41" s="16">
        <f t="shared" si="3"/>
        <v>2555.9900000000007</v>
      </c>
      <c r="J41" s="16">
        <f t="shared" si="4"/>
        <v>12.630000000000003</v>
      </c>
      <c r="K41" s="16">
        <f t="shared" si="5"/>
        <v>35328.559999999998</v>
      </c>
      <c r="L41" s="5" t="s">
        <v>11</v>
      </c>
    </row>
    <row r="42" spans="1:12" s="2" customFormat="1" x14ac:dyDescent="0.2">
      <c r="A42" s="15">
        <v>19</v>
      </c>
      <c r="B42" s="20" t="s">
        <v>18</v>
      </c>
      <c r="C42" s="16">
        <v>115.04</v>
      </c>
      <c r="D42" s="16">
        <v>0.63</v>
      </c>
      <c r="E42" s="16">
        <v>416.66</v>
      </c>
      <c r="F42" s="16">
        <v>155.80000000000001</v>
      </c>
      <c r="G42" s="16">
        <v>0.89</v>
      </c>
      <c r="H42" s="16">
        <v>1213.8399999999999</v>
      </c>
      <c r="I42" s="16">
        <f t="shared" si="3"/>
        <v>-40.760000000000005</v>
      </c>
      <c r="J42" s="16">
        <f t="shared" si="4"/>
        <v>-0.26</v>
      </c>
      <c r="K42" s="16">
        <f t="shared" si="5"/>
        <v>-797.17999999999984</v>
      </c>
      <c r="L42" s="5" t="s">
        <v>11</v>
      </c>
    </row>
    <row r="43" spans="1:12" s="2" customFormat="1" x14ac:dyDescent="0.2">
      <c r="A43" s="15">
        <v>20</v>
      </c>
      <c r="B43" s="20" t="s">
        <v>19</v>
      </c>
      <c r="C43" s="16">
        <v>317.2</v>
      </c>
      <c r="D43" s="16">
        <v>1.77</v>
      </c>
      <c r="E43" s="16">
        <v>1384.98</v>
      </c>
      <c r="F43" s="16">
        <v>326.86</v>
      </c>
      <c r="G43" s="16">
        <v>1.89</v>
      </c>
      <c r="H43" s="16">
        <v>1690.93</v>
      </c>
      <c r="I43" s="16">
        <f t="shared" si="3"/>
        <v>-9.660000000000025</v>
      </c>
      <c r="J43" s="16">
        <f t="shared" si="4"/>
        <v>-0.11999999999999988</v>
      </c>
      <c r="K43" s="16">
        <f t="shared" si="5"/>
        <v>-305.95000000000005</v>
      </c>
      <c r="L43" s="5" t="s">
        <v>11</v>
      </c>
    </row>
    <row r="44" spans="1:12" s="2" customFormat="1" x14ac:dyDescent="0.2">
      <c r="A44" s="15">
        <v>24</v>
      </c>
      <c r="B44" s="20" t="s">
        <v>20</v>
      </c>
      <c r="C44" s="16">
        <v>21817.19</v>
      </c>
      <c r="D44" s="16">
        <v>127.28</v>
      </c>
      <c r="E44" s="16">
        <v>355422.01</v>
      </c>
      <c r="F44" s="16">
        <v>11271.58</v>
      </c>
      <c r="G44" s="16">
        <v>69.8</v>
      </c>
      <c r="H44" s="16">
        <v>184560.96</v>
      </c>
      <c r="I44" s="16">
        <f t="shared" si="3"/>
        <v>10545.609999999999</v>
      </c>
      <c r="J44" s="16">
        <f t="shared" si="4"/>
        <v>57.480000000000004</v>
      </c>
      <c r="K44" s="16">
        <f t="shared" si="5"/>
        <v>170861.05000000002</v>
      </c>
      <c r="L44" s="5"/>
    </row>
    <row r="45" spans="1:12" s="2" customFormat="1" x14ac:dyDescent="0.2">
      <c r="A45" s="15">
        <v>25</v>
      </c>
      <c r="B45" s="20" t="s">
        <v>21</v>
      </c>
      <c r="C45" s="16">
        <v>18644.87</v>
      </c>
      <c r="D45" s="16">
        <v>106.56</v>
      </c>
      <c r="E45" s="16">
        <v>319971.57</v>
      </c>
      <c r="F45" s="16">
        <v>14001.7</v>
      </c>
      <c r="G45" s="16">
        <v>81.069999999999993</v>
      </c>
      <c r="H45" s="16">
        <v>242421.28</v>
      </c>
      <c r="I45" s="16">
        <f t="shared" si="3"/>
        <v>4643.1699999999983</v>
      </c>
      <c r="J45" s="16">
        <f t="shared" si="4"/>
        <v>25.490000000000009</v>
      </c>
      <c r="K45" s="16">
        <f t="shared" si="5"/>
        <v>77550.290000000008</v>
      </c>
      <c r="L45" s="5"/>
    </row>
    <row r="46" spans="1:12" s="2" customFormat="1" x14ac:dyDescent="0.2">
      <c r="A46" s="15">
        <v>26</v>
      </c>
      <c r="B46" s="20" t="s">
        <v>22</v>
      </c>
      <c r="C46" s="16">
        <v>503.05</v>
      </c>
      <c r="D46" s="16">
        <v>2.87</v>
      </c>
      <c r="E46" s="16">
        <v>6673.17</v>
      </c>
      <c r="F46" s="16">
        <v>461.93</v>
      </c>
      <c r="G46" s="16">
        <v>2.71</v>
      </c>
      <c r="H46" s="16">
        <v>6479.51</v>
      </c>
      <c r="I46" s="16">
        <f t="shared" si="3"/>
        <v>41.120000000000005</v>
      </c>
      <c r="J46" s="16">
        <f t="shared" si="4"/>
        <v>0.16000000000000014</v>
      </c>
      <c r="K46" s="16">
        <f t="shared" si="5"/>
        <v>193.65999999999985</v>
      </c>
      <c r="L46" s="5"/>
    </row>
    <row r="47" spans="1:12" s="2" customFormat="1" x14ac:dyDescent="0.2">
      <c r="A47" s="15">
        <v>27</v>
      </c>
      <c r="B47" s="20" t="s">
        <v>23</v>
      </c>
      <c r="C47" s="16">
        <v>3806.1</v>
      </c>
      <c r="D47" s="16">
        <v>21.69</v>
      </c>
      <c r="E47" s="16">
        <v>80017.39</v>
      </c>
      <c r="F47" s="16">
        <v>2707.77</v>
      </c>
      <c r="G47" s="16">
        <v>16.010000000000002</v>
      </c>
      <c r="H47" s="16">
        <v>59251.19</v>
      </c>
      <c r="I47" s="16">
        <f t="shared" si="3"/>
        <v>1098.33</v>
      </c>
      <c r="J47" s="16">
        <f t="shared" si="4"/>
        <v>5.68</v>
      </c>
      <c r="K47" s="16">
        <f t="shared" si="5"/>
        <v>20766.199999999997</v>
      </c>
      <c r="L47" s="5"/>
    </row>
    <row r="48" spans="1:12" s="2" customFormat="1" x14ac:dyDescent="0.2">
      <c r="A48" s="15">
        <v>36</v>
      </c>
      <c r="B48" s="20" t="s">
        <v>24</v>
      </c>
      <c r="C48" s="16">
        <v>8029.75</v>
      </c>
      <c r="D48" s="16">
        <v>43.71</v>
      </c>
      <c r="E48" s="16">
        <v>6430.9</v>
      </c>
      <c r="F48" s="16">
        <v>8054.5</v>
      </c>
      <c r="G48" s="16">
        <v>45.83</v>
      </c>
      <c r="H48" s="16">
        <v>6391.06</v>
      </c>
      <c r="I48" s="16">
        <f t="shared" si="3"/>
        <v>-24.75</v>
      </c>
      <c r="J48" s="16">
        <f t="shared" si="4"/>
        <v>-2.1199999999999974</v>
      </c>
      <c r="K48" s="16">
        <f t="shared" si="5"/>
        <v>39.839999999999236</v>
      </c>
      <c r="L48" s="5" t="s">
        <v>11</v>
      </c>
    </row>
    <row r="49" spans="1:12" s="2" customFormat="1" x14ac:dyDescent="0.2">
      <c r="A49" s="15">
        <v>38</v>
      </c>
      <c r="B49" s="20" t="s">
        <v>25</v>
      </c>
      <c r="C49" s="16">
        <v>98.35</v>
      </c>
      <c r="D49" s="16">
        <v>0.56999999999999995</v>
      </c>
      <c r="E49" s="16">
        <v>166.44</v>
      </c>
      <c r="F49" s="16">
        <v>23.73</v>
      </c>
      <c r="G49" s="16">
        <v>0.14000000000000001</v>
      </c>
      <c r="H49" s="16">
        <v>119.47</v>
      </c>
      <c r="I49" s="16">
        <f t="shared" si="3"/>
        <v>74.61999999999999</v>
      </c>
      <c r="J49" s="16">
        <f t="shared" si="4"/>
        <v>0.42999999999999994</v>
      </c>
      <c r="K49" s="16">
        <f t="shared" si="5"/>
        <v>46.97</v>
      </c>
      <c r="L49" s="5"/>
    </row>
    <row r="50" spans="1:12" s="2" customFormat="1" x14ac:dyDescent="0.2">
      <c r="A50" s="15">
        <v>41</v>
      </c>
      <c r="B50" s="20" t="s">
        <v>26</v>
      </c>
      <c r="C50" s="16">
        <v>5978.2</v>
      </c>
      <c r="D50" s="16"/>
      <c r="E50" s="16">
        <v>1601.66</v>
      </c>
      <c r="F50" s="16">
        <v>6094.54</v>
      </c>
      <c r="G50" s="16"/>
      <c r="H50" s="16">
        <v>1745.29</v>
      </c>
      <c r="I50" s="16">
        <f t="shared" si="3"/>
        <v>-116.34000000000015</v>
      </c>
      <c r="J50" s="16">
        <f t="shared" si="4"/>
        <v>0</v>
      </c>
      <c r="K50" s="16">
        <f t="shared" si="5"/>
        <v>-143.62999999999988</v>
      </c>
      <c r="L50" s="5" t="s">
        <v>11</v>
      </c>
    </row>
    <row r="51" spans="1:12" s="2" customFormat="1" x14ac:dyDescent="0.2">
      <c r="A51" s="15">
        <v>42</v>
      </c>
      <c r="B51" s="20" t="s">
        <v>27</v>
      </c>
      <c r="C51" s="16"/>
      <c r="D51" s="16"/>
      <c r="E51" s="16">
        <v>5173.1400000000003</v>
      </c>
      <c r="F51" s="16"/>
      <c r="G51" s="16"/>
      <c r="H51" s="16"/>
      <c r="I51" s="16">
        <f t="shared" si="3"/>
        <v>0</v>
      </c>
      <c r="J51" s="16">
        <f t="shared" si="4"/>
        <v>0</v>
      </c>
      <c r="K51" s="16">
        <f t="shared" si="5"/>
        <v>5173.1400000000003</v>
      </c>
      <c r="L51" s="5" t="s">
        <v>11</v>
      </c>
    </row>
    <row r="52" spans="1:12" s="2" customFormat="1" x14ac:dyDescent="0.2">
      <c r="A52" s="15">
        <v>43</v>
      </c>
      <c r="B52" s="20" t="s">
        <v>28</v>
      </c>
      <c r="C52" s="16">
        <v>10454.4</v>
      </c>
      <c r="D52" s="16"/>
      <c r="E52" s="16">
        <v>18738.78</v>
      </c>
      <c r="F52" s="16">
        <v>10257.629999999999</v>
      </c>
      <c r="G52" s="16"/>
      <c r="H52" s="16">
        <v>19155.02</v>
      </c>
      <c r="I52" s="16">
        <f t="shared" si="3"/>
        <v>196.77000000000044</v>
      </c>
      <c r="J52" s="16">
        <f t="shared" si="4"/>
        <v>0</v>
      </c>
      <c r="K52" s="16">
        <f t="shared" si="5"/>
        <v>-416.2400000000016</v>
      </c>
      <c r="L52" s="5" t="s">
        <v>11</v>
      </c>
    </row>
    <row r="53" spans="1:12" s="2" customFormat="1" x14ac:dyDescent="0.2">
      <c r="A53" s="15">
        <v>45</v>
      </c>
      <c r="B53" s="20" t="s">
        <v>29</v>
      </c>
      <c r="C53" s="16"/>
      <c r="D53" s="16"/>
      <c r="E53" s="16">
        <v>65177.37</v>
      </c>
      <c r="F53" s="16"/>
      <c r="G53" s="16"/>
      <c r="H53" s="16">
        <v>63558.75</v>
      </c>
      <c r="I53" s="16">
        <f t="shared" si="3"/>
        <v>0</v>
      </c>
      <c r="J53" s="16">
        <f t="shared" si="4"/>
        <v>0</v>
      </c>
      <c r="K53" s="16">
        <f t="shared" si="5"/>
        <v>1618.6200000000026</v>
      </c>
      <c r="L53" s="5" t="s">
        <v>11</v>
      </c>
    </row>
    <row r="54" spans="1:12" s="2" customFormat="1" x14ac:dyDescent="0.2">
      <c r="A54" s="15">
        <v>49</v>
      </c>
      <c r="B54" s="20" t="s">
        <v>30</v>
      </c>
      <c r="C54" s="16">
        <v>246049.45</v>
      </c>
      <c r="D54" s="16"/>
      <c r="E54" s="16">
        <v>202670.74</v>
      </c>
      <c r="F54" s="16">
        <v>244993.98</v>
      </c>
      <c r="G54" s="16"/>
      <c r="H54" s="16">
        <v>209941.89</v>
      </c>
      <c r="I54" s="16">
        <f t="shared" si="3"/>
        <v>1055.4700000000012</v>
      </c>
      <c r="J54" s="16">
        <f t="shared" si="4"/>
        <v>0</v>
      </c>
      <c r="K54" s="16">
        <f t="shared" si="5"/>
        <v>-7271.1500000000233</v>
      </c>
      <c r="L54" s="5" t="s">
        <v>11</v>
      </c>
    </row>
    <row r="55" spans="1:12" s="2" customFormat="1" x14ac:dyDescent="0.2">
      <c r="A55" s="15">
        <v>51</v>
      </c>
      <c r="B55" s="20" t="s">
        <v>31</v>
      </c>
      <c r="C55" s="16"/>
      <c r="D55" s="16"/>
      <c r="E55" s="16">
        <v>41983.67</v>
      </c>
      <c r="F55" s="16"/>
      <c r="G55" s="16"/>
      <c r="H55" s="16">
        <v>40638.14</v>
      </c>
      <c r="I55" s="16">
        <f t="shared" si="3"/>
        <v>0</v>
      </c>
      <c r="J55" s="16">
        <f t="shared" si="4"/>
        <v>0</v>
      </c>
      <c r="K55" s="16">
        <f t="shared" si="5"/>
        <v>1345.5299999999988</v>
      </c>
      <c r="L55" s="5" t="s">
        <v>11</v>
      </c>
    </row>
    <row r="56" spans="1:12" s="2" customFormat="1" x14ac:dyDescent="0.2">
      <c r="A56" s="15">
        <v>52</v>
      </c>
      <c r="B56" s="20" t="s">
        <v>32</v>
      </c>
      <c r="C56" s="16">
        <v>24531.98</v>
      </c>
      <c r="D56" s="16">
        <v>140.37</v>
      </c>
      <c r="E56" s="16">
        <v>417956.49</v>
      </c>
      <c r="F56" s="16">
        <v>29396.57</v>
      </c>
      <c r="G56" s="16">
        <v>170.2</v>
      </c>
      <c r="H56" s="16">
        <v>499506.43</v>
      </c>
      <c r="I56" s="16">
        <f t="shared" si="3"/>
        <v>-4864.59</v>
      </c>
      <c r="J56" s="16">
        <f t="shared" si="4"/>
        <v>-29.829999999999984</v>
      </c>
      <c r="K56" s="16">
        <f t="shared" si="5"/>
        <v>-81549.94</v>
      </c>
      <c r="L56" s="5"/>
    </row>
    <row r="57" spans="1:12" s="2" customFormat="1" x14ac:dyDescent="0.2">
      <c r="A57" s="15">
        <v>54</v>
      </c>
      <c r="B57" s="20" t="s">
        <v>33</v>
      </c>
      <c r="C57" s="16">
        <v>1119.6600000000001</v>
      </c>
      <c r="D57" s="16">
        <v>6.4</v>
      </c>
      <c r="E57" s="16">
        <v>17772.3</v>
      </c>
      <c r="F57" s="16">
        <v>844.71</v>
      </c>
      <c r="G57" s="16">
        <v>4.87</v>
      </c>
      <c r="H57" s="16">
        <v>14647.15</v>
      </c>
      <c r="I57" s="16">
        <f t="shared" si="3"/>
        <v>274.95000000000005</v>
      </c>
      <c r="J57" s="16">
        <f t="shared" si="4"/>
        <v>1.5300000000000002</v>
      </c>
      <c r="K57" s="16">
        <f t="shared" si="5"/>
        <v>3125.1499999999996</v>
      </c>
      <c r="L57" s="5"/>
    </row>
    <row r="58" spans="1:12" s="2" customFormat="1" x14ac:dyDescent="0.2">
      <c r="A58" s="15">
        <v>66</v>
      </c>
      <c r="B58" s="20" t="s">
        <v>34</v>
      </c>
      <c r="C58" s="16">
        <v>1311.42</v>
      </c>
      <c r="D58" s="16">
        <v>7.19</v>
      </c>
      <c r="E58" s="16">
        <v>7068.25</v>
      </c>
      <c r="F58" s="16">
        <v>1275.82</v>
      </c>
      <c r="G58" s="16">
        <v>7.32</v>
      </c>
      <c r="H58" s="16">
        <v>6872.43</v>
      </c>
      <c r="I58" s="16">
        <f t="shared" si="3"/>
        <v>35.600000000000136</v>
      </c>
      <c r="J58" s="16">
        <f t="shared" si="4"/>
        <v>-0.12999999999999989</v>
      </c>
      <c r="K58" s="16">
        <f t="shared" si="5"/>
        <v>195.81999999999971</v>
      </c>
      <c r="L58" s="5" t="s">
        <v>11</v>
      </c>
    </row>
    <row r="59" spans="1:12" s="2" customFormat="1" x14ac:dyDescent="0.2">
      <c r="A59" s="15">
        <v>214</v>
      </c>
      <c r="B59" s="20" t="s">
        <v>35</v>
      </c>
      <c r="C59" s="16">
        <v>872.91</v>
      </c>
      <c r="D59" s="16">
        <v>5.0199999999999996</v>
      </c>
      <c r="E59" s="16">
        <v>14626.12</v>
      </c>
      <c r="F59" s="16">
        <v>742.9</v>
      </c>
      <c r="G59" s="16">
        <v>4.3</v>
      </c>
      <c r="H59" s="16">
        <v>12868.89</v>
      </c>
      <c r="I59" s="16">
        <f t="shared" si="3"/>
        <v>130.01</v>
      </c>
      <c r="J59" s="16">
        <f t="shared" si="4"/>
        <v>0.71999999999999975</v>
      </c>
      <c r="K59" s="16">
        <f t="shared" si="5"/>
        <v>1757.2300000000014</v>
      </c>
      <c r="L59" s="5"/>
    </row>
    <row r="60" spans="1:12" s="2" customFormat="1" x14ac:dyDescent="0.2">
      <c r="A60" s="15">
        <v>217</v>
      </c>
      <c r="B60" s="20" t="s">
        <v>36</v>
      </c>
      <c r="C60" s="16"/>
      <c r="D60" s="16"/>
      <c r="E60" s="16"/>
      <c r="F60" s="16"/>
      <c r="G60" s="16"/>
      <c r="H60" s="16"/>
      <c r="I60" s="16">
        <f t="shared" si="3"/>
        <v>0</v>
      </c>
      <c r="J60" s="16">
        <f t="shared" si="4"/>
        <v>0</v>
      </c>
      <c r="K60" s="16">
        <f t="shared" si="5"/>
        <v>0</v>
      </c>
      <c r="L60" s="5" t="s">
        <v>11</v>
      </c>
    </row>
    <row r="61" spans="1:12" s="2" customFormat="1" x14ac:dyDescent="0.2">
      <c r="A61" s="15">
        <v>237</v>
      </c>
      <c r="B61" s="20" t="s">
        <v>37</v>
      </c>
      <c r="C61" s="16">
        <v>287.92</v>
      </c>
      <c r="D61" s="16">
        <v>1.65</v>
      </c>
      <c r="E61" s="16">
        <v>4015.91</v>
      </c>
      <c r="F61" s="16">
        <v>263.08</v>
      </c>
      <c r="G61" s="16">
        <v>1.5</v>
      </c>
      <c r="H61" s="16">
        <v>3694.58</v>
      </c>
      <c r="I61" s="16">
        <f t="shared" si="3"/>
        <v>24.840000000000032</v>
      </c>
      <c r="J61" s="16">
        <f t="shared" si="4"/>
        <v>0.14999999999999991</v>
      </c>
      <c r="K61" s="16">
        <f t="shared" si="5"/>
        <v>321.32999999999993</v>
      </c>
      <c r="L61" s="5"/>
    </row>
    <row r="62" spans="1:12" s="2" customFormat="1" x14ac:dyDescent="0.2">
      <c r="A62" s="15">
        <v>245</v>
      </c>
      <c r="B62" s="20" t="s">
        <v>38</v>
      </c>
      <c r="C62" s="16">
        <v>174</v>
      </c>
      <c r="D62" s="16">
        <v>1</v>
      </c>
      <c r="E62" s="16">
        <v>1253.9000000000001</v>
      </c>
      <c r="F62" s="16">
        <v>174</v>
      </c>
      <c r="G62" s="16">
        <v>1</v>
      </c>
      <c r="H62" s="16">
        <v>1253.9000000000001</v>
      </c>
      <c r="I62" s="16">
        <f t="shared" si="3"/>
        <v>0</v>
      </c>
      <c r="J62" s="16">
        <f t="shared" si="4"/>
        <v>0</v>
      </c>
      <c r="K62" s="16">
        <f t="shared" si="5"/>
        <v>0</v>
      </c>
      <c r="L62" s="5"/>
    </row>
    <row r="63" spans="1:12" s="2" customFormat="1" x14ac:dyDescent="0.2">
      <c r="A63" s="13"/>
      <c r="B63" s="21" t="s">
        <v>1</v>
      </c>
      <c r="C63" s="14">
        <f>SUMIF($L33:$L62,"=",C33:C62)</f>
        <v>313568.69999999984</v>
      </c>
      <c r="D63" s="14">
        <f>SUMIF($L33:$L62,"=",D33:D62)</f>
        <v>1803.33</v>
      </c>
      <c r="E63" s="14">
        <f>SUM(E33:E62)</f>
        <v>5119398.5100000016</v>
      </c>
      <c r="F63" s="14">
        <f>SUMIF($L33:$L62,"=",F33:F62)</f>
        <v>311396.68000000011</v>
      </c>
      <c r="G63" s="14">
        <f>SUMIF($L33:$L62,"=",G33:G62)</f>
        <v>1796.1899999999998</v>
      </c>
      <c r="H63" s="14">
        <f>SUM(H33:H62)</f>
        <v>5066031.8199999975</v>
      </c>
      <c r="I63" s="14">
        <f>SUMIF($L33:$L62,"=",I33:I62)</f>
        <v>2172.0199999999995</v>
      </c>
      <c r="J63" s="14">
        <f>SUMIF($L33:$L62,"=",J33:J62)</f>
        <v>7.140000000000045</v>
      </c>
      <c r="K63" s="14">
        <f>SUM(K33:K62)</f>
        <v>53366.690000000301</v>
      </c>
    </row>
    <row r="64" spans="1:12" x14ac:dyDescent="0.2">
      <c r="A64" s="10"/>
      <c r="B64" s="11"/>
      <c r="C64" s="12"/>
      <c r="D64" s="12"/>
      <c r="E64" s="12"/>
      <c r="F64" s="12"/>
      <c r="G64" s="12"/>
      <c r="H64" s="12"/>
      <c r="I64" s="12"/>
      <c r="J64" s="12"/>
    </row>
    <row r="65" spans="1:12" x14ac:dyDescent="0.2">
      <c r="A65" s="30">
        <v>2</v>
      </c>
      <c r="B65" s="32" t="s">
        <v>39</v>
      </c>
      <c r="C65" s="29" t="s">
        <v>6</v>
      </c>
      <c r="D65" s="29"/>
      <c r="E65" s="29"/>
      <c r="F65" s="29" t="s">
        <v>7</v>
      </c>
      <c r="G65" s="29"/>
      <c r="H65" s="29"/>
      <c r="I65" s="27" t="s">
        <v>2</v>
      </c>
      <c r="J65" s="27"/>
      <c r="K65" s="28"/>
    </row>
    <row r="66" spans="1:12" x14ac:dyDescent="0.2">
      <c r="A66" s="31"/>
      <c r="B66" s="33"/>
      <c r="C66" s="25" t="s">
        <v>0</v>
      </c>
      <c r="D66" s="25" t="s">
        <v>3</v>
      </c>
      <c r="E66" s="25" t="s">
        <v>4</v>
      </c>
      <c r="F66" s="25" t="s">
        <v>0</v>
      </c>
      <c r="G66" s="25" t="s">
        <v>3</v>
      </c>
      <c r="H66" s="25" t="s">
        <v>4</v>
      </c>
      <c r="I66" s="25" t="s">
        <v>0</v>
      </c>
      <c r="J66" s="25" t="s">
        <v>3</v>
      </c>
      <c r="K66" s="26" t="s">
        <v>4</v>
      </c>
    </row>
    <row r="67" spans="1:12" s="2" customFormat="1" x14ac:dyDescent="0.2">
      <c r="A67" s="15">
        <v>111</v>
      </c>
      <c r="B67" s="20" t="s">
        <v>40</v>
      </c>
      <c r="C67" s="16">
        <v>1031.51</v>
      </c>
      <c r="D67" s="16">
        <v>5.91</v>
      </c>
      <c r="E67" s="16">
        <v>20388.75</v>
      </c>
      <c r="F67" s="16">
        <v>1659.39</v>
      </c>
      <c r="G67" s="16">
        <v>9.58</v>
      </c>
      <c r="H67" s="16">
        <v>37480.58</v>
      </c>
      <c r="I67" s="16">
        <f t="shared" ref="I67:K69" si="6">C67-F67</f>
        <v>-627.88000000000011</v>
      </c>
      <c r="J67" s="16">
        <f t="shared" si="6"/>
        <v>-3.67</v>
      </c>
      <c r="K67" s="16">
        <f t="shared" si="6"/>
        <v>-17091.830000000002</v>
      </c>
      <c r="L67" s="5"/>
    </row>
    <row r="68" spans="1:12" s="2" customFormat="1" x14ac:dyDescent="0.2">
      <c r="A68" s="15">
        <v>114</v>
      </c>
      <c r="B68" s="20" t="s">
        <v>41</v>
      </c>
      <c r="C68" s="16">
        <v>12065.21</v>
      </c>
      <c r="D68" s="16">
        <v>69.27</v>
      </c>
      <c r="E68" s="16">
        <v>119217.62</v>
      </c>
      <c r="F68" s="16">
        <v>13528.02</v>
      </c>
      <c r="G68" s="16">
        <v>77.91</v>
      </c>
      <c r="H68" s="16">
        <v>133166</v>
      </c>
      <c r="I68" s="16">
        <f t="shared" si="6"/>
        <v>-1462.8100000000013</v>
      </c>
      <c r="J68" s="16">
        <f t="shared" si="6"/>
        <v>-8.64</v>
      </c>
      <c r="K68" s="16">
        <f t="shared" si="6"/>
        <v>-13948.380000000005</v>
      </c>
      <c r="L68" s="5"/>
    </row>
    <row r="69" spans="1:12" s="2" customFormat="1" x14ac:dyDescent="0.2">
      <c r="A69" s="15">
        <v>115</v>
      </c>
      <c r="B69" s="20" t="s">
        <v>42</v>
      </c>
      <c r="C69" s="16">
        <v>113.48</v>
      </c>
      <c r="D69" s="16">
        <v>0.65</v>
      </c>
      <c r="E69" s="16">
        <v>660.78</v>
      </c>
      <c r="F69" s="16">
        <v>63.27</v>
      </c>
      <c r="G69" s="16">
        <v>0.36</v>
      </c>
      <c r="H69" s="16">
        <v>558</v>
      </c>
      <c r="I69" s="16">
        <f t="shared" si="6"/>
        <v>50.21</v>
      </c>
      <c r="J69" s="16">
        <f t="shared" si="6"/>
        <v>0.29000000000000004</v>
      </c>
      <c r="K69" s="16">
        <f t="shared" si="6"/>
        <v>102.77999999999997</v>
      </c>
      <c r="L69" s="5"/>
    </row>
    <row r="70" spans="1:12" s="2" customFormat="1" x14ac:dyDescent="0.2">
      <c r="A70" s="13"/>
      <c r="B70" s="21" t="s">
        <v>1</v>
      </c>
      <c r="C70" s="14">
        <f>SUMIF($L67:$L69,"=",C67:C69)</f>
        <v>13210.199999999999</v>
      </c>
      <c r="D70" s="14">
        <f>SUMIF($L67:$L69,"=",D67:D69)</f>
        <v>75.83</v>
      </c>
      <c r="E70" s="14">
        <f>SUM(E67:E69)</f>
        <v>140267.15</v>
      </c>
      <c r="F70" s="14">
        <f>SUMIF($L67:$L69,"=",F67:F69)</f>
        <v>15250.68</v>
      </c>
      <c r="G70" s="14">
        <f>SUMIF($L67:$L69,"=",G67:G69)</f>
        <v>87.85</v>
      </c>
      <c r="H70" s="14">
        <f>SUM(H67:H69)</f>
        <v>171204.58000000002</v>
      </c>
      <c r="I70" s="14">
        <f>SUMIF($L67:$L69,"=",I67:I69)</f>
        <v>-2040.4800000000014</v>
      </c>
      <c r="J70" s="14">
        <f>SUMIF($L67:$L69,"=",J67:J69)</f>
        <v>-12.02</v>
      </c>
      <c r="K70" s="14">
        <f>SUM(K67:K69)</f>
        <v>-30937.430000000008</v>
      </c>
    </row>
    <row r="71" spans="1:12" x14ac:dyDescent="0.2">
      <c r="A71" s="10"/>
      <c r="B71" s="11"/>
      <c r="C71" s="12"/>
      <c r="D71" s="12"/>
      <c r="E71" s="12"/>
      <c r="F71" s="12"/>
      <c r="G71" s="12"/>
      <c r="H71" s="12"/>
      <c r="I71" s="12"/>
      <c r="J71" s="12"/>
    </row>
    <row r="72" spans="1:12" x14ac:dyDescent="0.2">
      <c r="A72" s="30">
        <v>3</v>
      </c>
      <c r="B72" s="32" t="s">
        <v>43</v>
      </c>
      <c r="C72" s="29" t="s">
        <v>6</v>
      </c>
      <c r="D72" s="29"/>
      <c r="E72" s="29"/>
      <c r="F72" s="29" t="s">
        <v>7</v>
      </c>
      <c r="G72" s="29"/>
      <c r="H72" s="29"/>
      <c r="I72" s="27" t="s">
        <v>2</v>
      </c>
      <c r="J72" s="27"/>
      <c r="K72" s="28"/>
    </row>
    <row r="73" spans="1:12" x14ac:dyDescent="0.2">
      <c r="A73" s="31"/>
      <c r="B73" s="33"/>
      <c r="C73" s="25" t="s">
        <v>0</v>
      </c>
      <c r="D73" s="25" t="s">
        <v>3</v>
      </c>
      <c r="E73" s="25" t="s">
        <v>4</v>
      </c>
      <c r="F73" s="25" t="s">
        <v>0</v>
      </c>
      <c r="G73" s="25" t="s">
        <v>3</v>
      </c>
      <c r="H73" s="25" t="s">
        <v>4</v>
      </c>
      <c r="I73" s="25" t="s">
        <v>0</v>
      </c>
      <c r="J73" s="25" t="s">
        <v>3</v>
      </c>
      <c r="K73" s="26" t="s">
        <v>4</v>
      </c>
    </row>
    <row r="74" spans="1:12" s="2" customFormat="1" x14ac:dyDescent="0.2">
      <c r="A74" s="15">
        <v>3</v>
      </c>
      <c r="B74" s="20" t="s">
        <v>44</v>
      </c>
      <c r="C74" s="16">
        <v>54.18</v>
      </c>
      <c r="D74" s="16">
        <v>0.28999999999999998</v>
      </c>
      <c r="E74" s="16">
        <v>472.76</v>
      </c>
      <c r="F74" s="16">
        <v>22.72</v>
      </c>
      <c r="G74" s="16">
        <v>0.13</v>
      </c>
      <c r="H74" s="16">
        <v>199.8</v>
      </c>
      <c r="I74" s="16">
        <f t="shared" ref="I74:I93" si="7">C74-F74</f>
        <v>31.46</v>
      </c>
      <c r="J74" s="16">
        <f t="shared" ref="J74:J93" si="8">D74-G74</f>
        <v>0.15999999999999998</v>
      </c>
      <c r="K74" s="16">
        <f t="shared" ref="K74:K93" si="9">E74-H74</f>
        <v>272.95999999999998</v>
      </c>
      <c r="L74" s="5"/>
    </row>
    <row r="75" spans="1:12" s="2" customFormat="1" x14ac:dyDescent="0.2">
      <c r="A75" s="15">
        <v>4</v>
      </c>
      <c r="B75" s="20" t="s">
        <v>45</v>
      </c>
      <c r="C75" s="16">
        <v>142.66999999999999</v>
      </c>
      <c r="D75" s="16">
        <v>0.78</v>
      </c>
      <c r="E75" s="16">
        <v>1468.77</v>
      </c>
      <c r="F75" s="16">
        <v>112.33</v>
      </c>
      <c r="G75" s="16">
        <v>0.63</v>
      </c>
      <c r="H75" s="16">
        <v>1136.6400000000001</v>
      </c>
      <c r="I75" s="16">
        <f t="shared" si="7"/>
        <v>30.339999999999989</v>
      </c>
      <c r="J75" s="16">
        <f t="shared" si="8"/>
        <v>0.15000000000000002</v>
      </c>
      <c r="K75" s="16">
        <f t="shared" si="9"/>
        <v>332.12999999999988</v>
      </c>
      <c r="L75" s="5"/>
    </row>
    <row r="76" spans="1:12" s="2" customFormat="1" x14ac:dyDescent="0.2">
      <c r="A76" s="15">
        <v>5</v>
      </c>
      <c r="B76" s="20" t="s">
        <v>46</v>
      </c>
      <c r="C76" s="16">
        <v>51.12</v>
      </c>
      <c r="D76" s="16">
        <v>0.28000000000000003</v>
      </c>
      <c r="E76" s="16">
        <v>594.71</v>
      </c>
      <c r="F76" s="16">
        <v>68.58</v>
      </c>
      <c r="G76" s="16">
        <v>0.39</v>
      </c>
      <c r="H76" s="16">
        <v>802.36</v>
      </c>
      <c r="I76" s="16">
        <f t="shared" si="7"/>
        <v>-17.46</v>
      </c>
      <c r="J76" s="16">
        <f t="shared" si="8"/>
        <v>-0.10999999999999999</v>
      </c>
      <c r="K76" s="16">
        <f t="shared" si="9"/>
        <v>-207.64999999999998</v>
      </c>
      <c r="L76" s="5"/>
    </row>
    <row r="77" spans="1:12" s="2" customFormat="1" x14ac:dyDescent="0.2">
      <c r="A77" s="15">
        <v>6</v>
      </c>
      <c r="B77" s="20" t="s">
        <v>47</v>
      </c>
      <c r="C77" s="16">
        <v>50.28</v>
      </c>
      <c r="D77" s="16">
        <v>0.28000000000000003</v>
      </c>
      <c r="E77" s="16">
        <v>633.64</v>
      </c>
      <c r="F77" s="16">
        <v>34.049999999999997</v>
      </c>
      <c r="G77" s="16">
        <v>0.2</v>
      </c>
      <c r="H77" s="16">
        <v>429.69</v>
      </c>
      <c r="I77" s="16">
        <f t="shared" si="7"/>
        <v>16.230000000000004</v>
      </c>
      <c r="J77" s="16">
        <f t="shared" si="8"/>
        <v>8.0000000000000016E-2</v>
      </c>
      <c r="K77" s="16">
        <f t="shared" si="9"/>
        <v>203.95</v>
      </c>
      <c r="L77" s="5"/>
    </row>
    <row r="78" spans="1:12" s="2" customFormat="1" x14ac:dyDescent="0.2">
      <c r="A78" s="15">
        <v>7</v>
      </c>
      <c r="B78" s="20" t="s">
        <v>48</v>
      </c>
      <c r="C78" s="16">
        <v>21</v>
      </c>
      <c r="D78" s="16">
        <v>0.11</v>
      </c>
      <c r="E78" s="16">
        <v>271</v>
      </c>
      <c r="F78" s="16">
        <v>28</v>
      </c>
      <c r="G78" s="16">
        <v>0.16</v>
      </c>
      <c r="H78" s="16">
        <v>359.98</v>
      </c>
      <c r="I78" s="16">
        <f t="shared" si="7"/>
        <v>-7</v>
      </c>
      <c r="J78" s="16">
        <f t="shared" si="8"/>
        <v>-0.05</v>
      </c>
      <c r="K78" s="16">
        <f t="shared" si="9"/>
        <v>-88.980000000000018</v>
      </c>
      <c r="L78" s="5"/>
    </row>
    <row r="79" spans="1:12" s="2" customFormat="1" x14ac:dyDescent="0.2">
      <c r="A79" s="15">
        <v>8</v>
      </c>
      <c r="B79" s="20" t="s">
        <v>49</v>
      </c>
      <c r="C79" s="16">
        <v>15</v>
      </c>
      <c r="D79" s="16">
        <v>0.09</v>
      </c>
      <c r="E79" s="16">
        <v>204.03</v>
      </c>
      <c r="F79" s="16">
        <v>14</v>
      </c>
      <c r="G79" s="16">
        <v>0.08</v>
      </c>
      <c r="H79" s="16">
        <v>191.69</v>
      </c>
      <c r="I79" s="16">
        <f t="shared" si="7"/>
        <v>1</v>
      </c>
      <c r="J79" s="16">
        <f t="shared" si="8"/>
        <v>9.999999999999995E-3</v>
      </c>
      <c r="K79" s="16">
        <f t="shared" si="9"/>
        <v>12.340000000000003</v>
      </c>
      <c r="L79" s="5"/>
    </row>
    <row r="80" spans="1:12" s="2" customFormat="1" x14ac:dyDescent="0.2">
      <c r="A80" s="15">
        <v>81</v>
      </c>
      <c r="B80" s="20" t="s">
        <v>50</v>
      </c>
      <c r="C80" s="16">
        <v>3951.11</v>
      </c>
      <c r="D80" s="16">
        <v>21.46</v>
      </c>
      <c r="E80" s="16">
        <v>13088.07</v>
      </c>
      <c r="F80" s="16">
        <v>3964.07</v>
      </c>
      <c r="G80" s="16">
        <v>22.57</v>
      </c>
      <c r="H80" s="16">
        <v>13733.37</v>
      </c>
      <c r="I80" s="16">
        <f t="shared" si="7"/>
        <v>-12.960000000000036</v>
      </c>
      <c r="J80" s="16">
        <f t="shared" si="8"/>
        <v>-1.1099999999999994</v>
      </c>
      <c r="K80" s="16">
        <f t="shared" si="9"/>
        <v>-645.30000000000109</v>
      </c>
      <c r="L80" s="5" t="s">
        <v>11</v>
      </c>
    </row>
    <row r="81" spans="1:12" s="2" customFormat="1" x14ac:dyDescent="0.2">
      <c r="A81" s="15">
        <v>84</v>
      </c>
      <c r="B81" s="20" t="s">
        <v>51</v>
      </c>
      <c r="C81" s="16">
        <v>3626.49</v>
      </c>
      <c r="D81" s="16">
        <v>19.68</v>
      </c>
      <c r="E81" s="16">
        <v>66248.62</v>
      </c>
      <c r="F81" s="16">
        <v>3325.64</v>
      </c>
      <c r="G81" s="16">
        <v>18.899999999999999</v>
      </c>
      <c r="H81" s="16">
        <v>58516.76</v>
      </c>
      <c r="I81" s="16">
        <f t="shared" si="7"/>
        <v>300.84999999999991</v>
      </c>
      <c r="J81" s="16">
        <f t="shared" si="8"/>
        <v>0.78000000000000114</v>
      </c>
      <c r="K81" s="16">
        <f t="shared" si="9"/>
        <v>7731.8599999999933</v>
      </c>
      <c r="L81" s="5"/>
    </row>
    <row r="82" spans="1:12" s="2" customFormat="1" x14ac:dyDescent="0.2">
      <c r="A82" s="15">
        <v>133</v>
      </c>
      <c r="B82" s="20" t="s">
        <v>52</v>
      </c>
      <c r="C82" s="16">
        <v>4382.6099999999997</v>
      </c>
      <c r="D82" s="16">
        <v>23.91</v>
      </c>
      <c r="E82" s="16">
        <v>124337.82</v>
      </c>
      <c r="F82" s="16">
        <v>3659.74</v>
      </c>
      <c r="G82" s="16">
        <v>20.95</v>
      </c>
      <c r="H82" s="16">
        <v>102379.37</v>
      </c>
      <c r="I82" s="16">
        <f t="shared" si="7"/>
        <v>722.86999999999989</v>
      </c>
      <c r="J82" s="16">
        <f t="shared" si="8"/>
        <v>2.9600000000000009</v>
      </c>
      <c r="K82" s="16">
        <f t="shared" si="9"/>
        <v>21958.450000000012</v>
      </c>
      <c r="L82" s="5"/>
    </row>
    <row r="83" spans="1:12" s="2" customFormat="1" x14ac:dyDescent="0.2">
      <c r="A83" s="15">
        <v>134</v>
      </c>
      <c r="B83" s="20" t="s">
        <v>53</v>
      </c>
      <c r="C83" s="16">
        <v>4926.16</v>
      </c>
      <c r="D83" s="16">
        <v>26.88</v>
      </c>
      <c r="E83" s="16">
        <v>181422.86</v>
      </c>
      <c r="F83" s="16">
        <v>4330.45</v>
      </c>
      <c r="G83" s="16">
        <v>24.7</v>
      </c>
      <c r="H83" s="16">
        <v>156828.93</v>
      </c>
      <c r="I83" s="16">
        <f t="shared" si="7"/>
        <v>595.71</v>
      </c>
      <c r="J83" s="16">
        <f t="shared" si="8"/>
        <v>2.1799999999999997</v>
      </c>
      <c r="K83" s="16">
        <f t="shared" si="9"/>
        <v>24593.929999999993</v>
      </c>
      <c r="L83" s="5"/>
    </row>
    <row r="84" spans="1:12" s="2" customFormat="1" x14ac:dyDescent="0.2">
      <c r="A84" s="15">
        <v>135</v>
      </c>
      <c r="B84" s="20" t="s">
        <v>54</v>
      </c>
      <c r="C84" s="16">
        <v>1131.49</v>
      </c>
      <c r="D84" s="16">
        <v>6.24</v>
      </c>
      <c r="E84" s="16">
        <v>53935.13</v>
      </c>
      <c r="F84" s="16">
        <v>1604.91</v>
      </c>
      <c r="G84" s="16">
        <v>9.39</v>
      </c>
      <c r="H84" s="16">
        <v>75980.87</v>
      </c>
      <c r="I84" s="16">
        <f t="shared" si="7"/>
        <v>-473.42000000000007</v>
      </c>
      <c r="J84" s="16">
        <f t="shared" si="8"/>
        <v>-3.1500000000000004</v>
      </c>
      <c r="K84" s="16">
        <f t="shared" si="9"/>
        <v>-22045.739999999998</v>
      </c>
      <c r="L84" s="5"/>
    </row>
    <row r="85" spans="1:12" s="2" customFormat="1" x14ac:dyDescent="0.2">
      <c r="A85" s="15">
        <v>136</v>
      </c>
      <c r="B85" s="20" t="s">
        <v>55</v>
      </c>
      <c r="C85" s="16">
        <v>1088.3599999999999</v>
      </c>
      <c r="D85" s="16">
        <v>5.96</v>
      </c>
      <c r="E85" s="16">
        <v>57793.01</v>
      </c>
      <c r="F85" s="16">
        <v>803.34</v>
      </c>
      <c r="G85" s="16">
        <v>4.6900000000000004</v>
      </c>
      <c r="H85" s="16">
        <v>43850.29</v>
      </c>
      <c r="I85" s="16">
        <f t="shared" si="7"/>
        <v>285.01999999999987</v>
      </c>
      <c r="J85" s="16">
        <f t="shared" si="8"/>
        <v>1.2699999999999996</v>
      </c>
      <c r="K85" s="16">
        <f t="shared" si="9"/>
        <v>13942.720000000001</v>
      </c>
      <c r="L85" s="5"/>
    </row>
    <row r="86" spans="1:12" s="2" customFormat="1" x14ac:dyDescent="0.2">
      <c r="A86" s="15">
        <v>137</v>
      </c>
      <c r="B86" s="20" t="s">
        <v>56</v>
      </c>
      <c r="C86" s="16">
        <v>682</v>
      </c>
      <c r="D86" s="16">
        <v>3.92</v>
      </c>
      <c r="E86" s="16">
        <v>37273.43</v>
      </c>
      <c r="F86" s="16">
        <v>912.97</v>
      </c>
      <c r="G86" s="16">
        <v>5.19</v>
      </c>
      <c r="H86" s="16">
        <v>50600.7</v>
      </c>
      <c r="I86" s="16">
        <f t="shared" si="7"/>
        <v>-230.97000000000003</v>
      </c>
      <c r="J86" s="16">
        <f t="shared" si="8"/>
        <v>-1.2700000000000005</v>
      </c>
      <c r="K86" s="16">
        <f t="shared" si="9"/>
        <v>-13327.269999999997</v>
      </c>
      <c r="L86" s="5"/>
    </row>
    <row r="87" spans="1:12" s="2" customFormat="1" x14ac:dyDescent="0.2">
      <c r="A87" s="15">
        <v>138</v>
      </c>
      <c r="B87" s="20" t="s">
        <v>57</v>
      </c>
      <c r="C87" s="16">
        <v>482.5</v>
      </c>
      <c r="D87" s="16">
        <v>2.8</v>
      </c>
      <c r="E87" s="16">
        <v>29632.53</v>
      </c>
      <c r="F87" s="16">
        <v>437.5</v>
      </c>
      <c r="G87" s="16">
        <v>2.4700000000000002</v>
      </c>
      <c r="H87" s="16">
        <v>26316.43</v>
      </c>
      <c r="I87" s="16">
        <f t="shared" si="7"/>
        <v>45</v>
      </c>
      <c r="J87" s="16">
        <f t="shared" si="8"/>
        <v>0.32999999999999963</v>
      </c>
      <c r="K87" s="16">
        <f t="shared" si="9"/>
        <v>3316.0999999999985</v>
      </c>
      <c r="L87" s="5"/>
    </row>
    <row r="88" spans="1:12" s="2" customFormat="1" x14ac:dyDescent="0.2">
      <c r="A88" s="15">
        <v>143</v>
      </c>
      <c r="B88" s="20" t="s">
        <v>58</v>
      </c>
      <c r="C88" s="16">
        <v>281.74</v>
      </c>
      <c r="D88" s="16">
        <v>1.53</v>
      </c>
      <c r="E88" s="16">
        <v>5573.01</v>
      </c>
      <c r="F88" s="16">
        <v>340.36</v>
      </c>
      <c r="G88" s="16">
        <v>1.95</v>
      </c>
      <c r="H88" s="16">
        <v>6749.89</v>
      </c>
      <c r="I88" s="16">
        <f t="shared" si="7"/>
        <v>-58.620000000000005</v>
      </c>
      <c r="J88" s="16">
        <f t="shared" si="8"/>
        <v>-0.41999999999999993</v>
      </c>
      <c r="K88" s="16">
        <f t="shared" si="9"/>
        <v>-1176.8800000000001</v>
      </c>
      <c r="L88" s="5"/>
    </row>
    <row r="89" spans="1:12" s="2" customFormat="1" x14ac:dyDescent="0.2">
      <c r="A89" s="15">
        <v>144</v>
      </c>
      <c r="B89" s="20" t="s">
        <v>59</v>
      </c>
      <c r="C89" s="16">
        <v>31.15</v>
      </c>
      <c r="D89" s="16">
        <v>0.17</v>
      </c>
      <c r="E89" s="16">
        <v>885.09</v>
      </c>
      <c r="F89" s="16">
        <v>23.85</v>
      </c>
      <c r="G89" s="16">
        <v>0.15</v>
      </c>
      <c r="H89" s="16">
        <v>692.28</v>
      </c>
      <c r="I89" s="16">
        <f t="shared" si="7"/>
        <v>7.2999999999999972</v>
      </c>
      <c r="J89" s="16">
        <f t="shared" si="8"/>
        <v>2.0000000000000018E-2</v>
      </c>
      <c r="K89" s="16">
        <f t="shared" si="9"/>
        <v>192.81000000000006</v>
      </c>
      <c r="L89" s="5"/>
    </row>
    <row r="90" spans="1:12" s="2" customFormat="1" x14ac:dyDescent="0.2">
      <c r="A90" s="15">
        <v>145</v>
      </c>
      <c r="B90" s="20" t="s">
        <v>60</v>
      </c>
      <c r="C90" s="16">
        <v>125.63</v>
      </c>
      <c r="D90" s="16">
        <v>0.69</v>
      </c>
      <c r="E90" s="16">
        <v>4539.3900000000003</v>
      </c>
      <c r="F90" s="16">
        <v>155.22</v>
      </c>
      <c r="G90" s="16">
        <v>0.92</v>
      </c>
      <c r="H90" s="16">
        <v>5832.71</v>
      </c>
      <c r="I90" s="16">
        <f t="shared" si="7"/>
        <v>-29.590000000000003</v>
      </c>
      <c r="J90" s="16">
        <f t="shared" si="8"/>
        <v>-0.23000000000000009</v>
      </c>
      <c r="K90" s="16">
        <f t="shared" si="9"/>
        <v>-1293.3199999999997</v>
      </c>
      <c r="L90" s="5"/>
    </row>
    <row r="91" spans="1:12" s="2" customFormat="1" x14ac:dyDescent="0.2">
      <c r="A91" s="15">
        <v>146</v>
      </c>
      <c r="B91" s="20" t="s">
        <v>61</v>
      </c>
      <c r="C91" s="16">
        <v>111.78</v>
      </c>
      <c r="D91" s="16">
        <v>0.61</v>
      </c>
      <c r="E91" s="16">
        <v>4795.1499999999996</v>
      </c>
      <c r="F91" s="16">
        <v>72.08</v>
      </c>
      <c r="G91" s="16">
        <v>0.42</v>
      </c>
      <c r="H91" s="16">
        <v>3569.21</v>
      </c>
      <c r="I91" s="16">
        <f t="shared" si="7"/>
        <v>39.700000000000003</v>
      </c>
      <c r="J91" s="16">
        <f t="shared" si="8"/>
        <v>0.19</v>
      </c>
      <c r="K91" s="16">
        <f t="shared" si="9"/>
        <v>1225.9399999999996</v>
      </c>
      <c r="L91" s="5"/>
    </row>
    <row r="92" spans="1:12" s="2" customFormat="1" x14ac:dyDescent="0.2">
      <c r="A92" s="15">
        <v>147</v>
      </c>
      <c r="B92" s="20" t="s">
        <v>62</v>
      </c>
      <c r="C92" s="16">
        <v>14.02</v>
      </c>
      <c r="D92" s="16">
        <v>7.0000000000000007E-2</v>
      </c>
      <c r="E92" s="16">
        <v>689.41</v>
      </c>
      <c r="F92" s="16">
        <v>10.87</v>
      </c>
      <c r="G92" s="16">
        <v>0.05</v>
      </c>
      <c r="H92" s="16">
        <v>574.9</v>
      </c>
      <c r="I92" s="16">
        <f t="shared" si="7"/>
        <v>3.1500000000000004</v>
      </c>
      <c r="J92" s="16">
        <f t="shared" si="8"/>
        <v>2.0000000000000004E-2</v>
      </c>
      <c r="K92" s="16">
        <f t="shared" si="9"/>
        <v>114.50999999999999</v>
      </c>
      <c r="L92" s="5"/>
    </row>
    <row r="93" spans="1:12" s="2" customFormat="1" x14ac:dyDescent="0.2">
      <c r="A93" s="15">
        <v>148</v>
      </c>
      <c r="B93" s="20" t="s">
        <v>63</v>
      </c>
      <c r="C93" s="16">
        <v>14.04</v>
      </c>
      <c r="D93" s="16">
        <v>0.08</v>
      </c>
      <c r="E93" s="16">
        <v>987.6</v>
      </c>
      <c r="F93" s="16">
        <v>2.85</v>
      </c>
      <c r="G93" s="16">
        <v>0.02</v>
      </c>
      <c r="H93" s="16">
        <v>181.22</v>
      </c>
      <c r="I93" s="16">
        <f t="shared" si="7"/>
        <v>11.19</v>
      </c>
      <c r="J93" s="16">
        <f t="shared" si="8"/>
        <v>0.06</v>
      </c>
      <c r="K93" s="16">
        <f t="shared" si="9"/>
        <v>806.38</v>
      </c>
      <c r="L93" s="5"/>
    </row>
    <row r="94" spans="1:12" s="2" customFormat="1" x14ac:dyDescent="0.2">
      <c r="A94" s="13"/>
      <c r="B94" s="21" t="s">
        <v>1</v>
      </c>
      <c r="C94" s="14">
        <f>SUMIF($L74:$L93,"=",C74:C93)</f>
        <v>17232.220000000005</v>
      </c>
      <c r="D94" s="14">
        <f>SUMIF($L74:$L93,"=",D74:D93)</f>
        <v>94.369999999999976</v>
      </c>
      <c r="E94" s="14">
        <f>SUM(E74:E93)</f>
        <v>584846.03</v>
      </c>
      <c r="F94" s="14">
        <f>SUMIF($L74:$L93,"=",F74:F93)</f>
        <v>15959.46</v>
      </c>
      <c r="G94" s="14">
        <f>SUMIF($L74:$L93,"=",G74:G93)</f>
        <v>91.39</v>
      </c>
      <c r="H94" s="14">
        <f>SUM(H74:H93)</f>
        <v>548927.09</v>
      </c>
      <c r="I94" s="14">
        <f>SUMIF($L74:$L93,"=",I74:I93)</f>
        <v>1272.7599999999995</v>
      </c>
      <c r="J94" s="14">
        <f>SUMIF($L74:$L93,"=",J74:J93)</f>
        <v>2.9800000000000004</v>
      </c>
      <c r="K94" s="14">
        <f>SUM(K74:K93)</f>
        <v>35918.94</v>
      </c>
    </row>
    <row r="95" spans="1:12" x14ac:dyDescent="0.2">
      <c r="A95" s="10"/>
      <c r="B95" s="11"/>
      <c r="C95" s="12"/>
      <c r="D95" s="12"/>
      <c r="E95" s="12"/>
      <c r="F95" s="12"/>
      <c r="G95" s="12"/>
      <c r="H95" s="12"/>
      <c r="I95" s="12"/>
      <c r="J95" s="12"/>
    </row>
    <row r="96" spans="1:12" x14ac:dyDescent="0.2">
      <c r="A96" s="30">
        <v>4</v>
      </c>
      <c r="B96" s="32" t="s">
        <v>64</v>
      </c>
      <c r="C96" s="29" t="s">
        <v>6</v>
      </c>
      <c r="D96" s="29"/>
      <c r="E96" s="29"/>
      <c r="F96" s="29" t="s">
        <v>7</v>
      </c>
      <c r="G96" s="29"/>
      <c r="H96" s="29"/>
      <c r="I96" s="27" t="s">
        <v>2</v>
      </c>
      <c r="J96" s="27"/>
      <c r="K96" s="28"/>
    </row>
    <row r="97" spans="1:12" x14ac:dyDescent="0.2">
      <c r="A97" s="31"/>
      <c r="B97" s="33"/>
      <c r="C97" s="25" t="s">
        <v>0</v>
      </c>
      <c r="D97" s="25" t="s">
        <v>3</v>
      </c>
      <c r="E97" s="25" t="s">
        <v>4</v>
      </c>
      <c r="F97" s="25" t="s">
        <v>0</v>
      </c>
      <c r="G97" s="25" t="s">
        <v>3</v>
      </c>
      <c r="H97" s="25" t="s">
        <v>4</v>
      </c>
      <c r="I97" s="25" t="s">
        <v>0</v>
      </c>
      <c r="J97" s="25" t="s">
        <v>3</v>
      </c>
      <c r="K97" s="26" t="s">
        <v>4</v>
      </c>
    </row>
    <row r="98" spans="1:12" s="2" customFormat="1" x14ac:dyDescent="0.2">
      <c r="A98" s="15">
        <v>142</v>
      </c>
      <c r="B98" s="20" t="s">
        <v>65</v>
      </c>
      <c r="C98" s="16"/>
      <c r="D98" s="16"/>
      <c r="E98" s="16">
        <v>1649.03</v>
      </c>
      <c r="F98" s="16"/>
      <c r="G98" s="16"/>
      <c r="H98" s="16">
        <v>1604.76</v>
      </c>
      <c r="I98" s="16">
        <f>C98-F98</f>
        <v>0</v>
      </c>
      <c r="J98" s="16">
        <f>D98-G98</f>
        <v>0</v>
      </c>
      <c r="K98" s="16">
        <f>E98-H98</f>
        <v>44.269999999999982</v>
      </c>
      <c r="L98" s="5" t="s">
        <v>11</v>
      </c>
    </row>
    <row r="99" spans="1:12" s="2" customFormat="1" x14ac:dyDescent="0.2">
      <c r="A99" s="13"/>
      <c r="B99" s="21" t="s">
        <v>1</v>
      </c>
      <c r="C99" s="14">
        <f>SUMIF($L98:$L98,"=",C98:C98)</f>
        <v>0</v>
      </c>
      <c r="D99" s="14">
        <f>SUMIF($L98:$L98,"=",D98:D98)</f>
        <v>0</v>
      </c>
      <c r="E99" s="14">
        <f>SUM(E98:E98)</f>
        <v>1649.03</v>
      </c>
      <c r="F99" s="14">
        <f>SUMIF($L98:$L98,"=",F98:F98)</f>
        <v>0</v>
      </c>
      <c r="G99" s="14">
        <f>SUMIF($L98:$L98,"=",G98:G98)</f>
        <v>0</v>
      </c>
      <c r="H99" s="14">
        <f>SUM(H98:H98)</f>
        <v>1604.76</v>
      </c>
      <c r="I99" s="14">
        <f>SUMIF($L98:$L98,"=",I98:I98)</f>
        <v>0</v>
      </c>
      <c r="J99" s="14">
        <f>SUMIF($L98:$L98,"=",J98:J98)</f>
        <v>0</v>
      </c>
      <c r="K99" s="14">
        <f>SUM(K98:K98)</f>
        <v>44.269999999999982</v>
      </c>
    </row>
    <row r="100" spans="1:12" x14ac:dyDescent="0.2">
      <c r="A100" s="10"/>
      <c r="B100" s="11"/>
      <c r="C100" s="12"/>
      <c r="D100" s="12"/>
      <c r="E100" s="12"/>
      <c r="F100" s="12"/>
      <c r="G100" s="12"/>
      <c r="H100" s="12"/>
      <c r="I100" s="12"/>
      <c r="J100" s="12"/>
    </row>
    <row r="101" spans="1:12" x14ac:dyDescent="0.2">
      <c r="A101" s="30">
        <v>5</v>
      </c>
      <c r="B101" s="32" t="s">
        <v>66</v>
      </c>
      <c r="C101" s="29" t="s">
        <v>6</v>
      </c>
      <c r="D101" s="29"/>
      <c r="E101" s="29"/>
      <c r="F101" s="29" t="s">
        <v>7</v>
      </c>
      <c r="G101" s="29"/>
      <c r="H101" s="29"/>
      <c r="I101" s="27" t="s">
        <v>2</v>
      </c>
      <c r="J101" s="27"/>
      <c r="K101" s="28"/>
    </row>
    <row r="102" spans="1:12" x14ac:dyDescent="0.2">
      <c r="A102" s="31"/>
      <c r="B102" s="33"/>
      <c r="C102" s="25" t="s">
        <v>0</v>
      </c>
      <c r="D102" s="25" t="s">
        <v>3</v>
      </c>
      <c r="E102" s="25" t="s">
        <v>4</v>
      </c>
      <c r="F102" s="25" t="s">
        <v>0</v>
      </c>
      <c r="G102" s="25" t="s">
        <v>3</v>
      </c>
      <c r="H102" s="25" t="s">
        <v>4</v>
      </c>
      <c r="I102" s="25" t="s">
        <v>0</v>
      </c>
      <c r="J102" s="25" t="s">
        <v>3</v>
      </c>
      <c r="K102" s="26" t="s">
        <v>4</v>
      </c>
    </row>
    <row r="103" spans="1:12" s="2" customFormat="1" x14ac:dyDescent="0.2">
      <c r="A103" s="15">
        <v>28</v>
      </c>
      <c r="B103" s="20" t="s">
        <v>67</v>
      </c>
      <c r="C103" s="16">
        <v>7.57</v>
      </c>
      <c r="D103" s="16">
        <v>0.04</v>
      </c>
      <c r="E103" s="16">
        <v>259.44</v>
      </c>
      <c r="F103" s="16">
        <v>9.17</v>
      </c>
      <c r="G103" s="16">
        <v>0.05</v>
      </c>
      <c r="H103" s="16">
        <v>291.16000000000003</v>
      </c>
      <c r="I103" s="16">
        <f t="shared" ref="I103:I118" si="10">C103-F103</f>
        <v>-1.5999999999999996</v>
      </c>
      <c r="J103" s="16">
        <f t="shared" ref="J103:J118" si="11">D103-G103</f>
        <v>-1.0000000000000002E-2</v>
      </c>
      <c r="K103" s="16">
        <f t="shared" ref="K103:K118" si="12">E103-H103</f>
        <v>-31.720000000000027</v>
      </c>
      <c r="L103" s="5"/>
    </row>
    <row r="104" spans="1:12" s="2" customFormat="1" x14ac:dyDescent="0.2">
      <c r="A104" s="15">
        <v>29</v>
      </c>
      <c r="B104" s="20" t="s">
        <v>68</v>
      </c>
      <c r="C104" s="16">
        <v>113.48</v>
      </c>
      <c r="D104" s="16">
        <v>0.66</v>
      </c>
      <c r="E104" s="16">
        <v>1606.34</v>
      </c>
      <c r="F104" s="16">
        <v>86.63</v>
      </c>
      <c r="G104" s="16">
        <v>0.5</v>
      </c>
      <c r="H104" s="16">
        <v>1934.13</v>
      </c>
      <c r="I104" s="16">
        <f t="shared" si="10"/>
        <v>26.850000000000009</v>
      </c>
      <c r="J104" s="16">
        <f t="shared" si="11"/>
        <v>0.16000000000000003</v>
      </c>
      <c r="K104" s="16">
        <f t="shared" si="12"/>
        <v>-327.79000000000019</v>
      </c>
      <c r="L104" s="5"/>
    </row>
    <row r="105" spans="1:12" s="2" customFormat="1" x14ac:dyDescent="0.2">
      <c r="A105" s="15">
        <v>31</v>
      </c>
      <c r="B105" s="20" t="s">
        <v>69</v>
      </c>
      <c r="C105" s="16">
        <v>23.04</v>
      </c>
      <c r="D105" s="16">
        <v>0.13</v>
      </c>
      <c r="E105" s="16">
        <v>299</v>
      </c>
      <c r="F105" s="16">
        <v>92.34</v>
      </c>
      <c r="G105" s="16">
        <v>0.53</v>
      </c>
      <c r="H105" s="16">
        <v>956.93</v>
      </c>
      <c r="I105" s="16">
        <f t="shared" si="10"/>
        <v>-69.300000000000011</v>
      </c>
      <c r="J105" s="16">
        <f t="shared" si="11"/>
        <v>-0.4</v>
      </c>
      <c r="K105" s="16">
        <f t="shared" si="12"/>
        <v>-657.93</v>
      </c>
      <c r="L105" s="5"/>
    </row>
    <row r="106" spans="1:12" s="2" customFormat="1" x14ac:dyDescent="0.2">
      <c r="A106" s="15">
        <v>116</v>
      </c>
      <c r="B106" s="20" t="s">
        <v>70</v>
      </c>
      <c r="C106" s="16">
        <v>779.22</v>
      </c>
      <c r="D106" s="16">
        <v>4.4800000000000004</v>
      </c>
      <c r="E106" s="16">
        <v>7283.35</v>
      </c>
      <c r="F106" s="16">
        <v>676.23</v>
      </c>
      <c r="G106" s="16">
        <v>3.89</v>
      </c>
      <c r="H106" s="16">
        <v>5186.47</v>
      </c>
      <c r="I106" s="16">
        <f t="shared" si="10"/>
        <v>102.99000000000001</v>
      </c>
      <c r="J106" s="16">
        <f t="shared" si="11"/>
        <v>0.5900000000000003</v>
      </c>
      <c r="K106" s="16">
        <f t="shared" si="12"/>
        <v>2096.88</v>
      </c>
      <c r="L106" s="5"/>
    </row>
    <row r="107" spans="1:12" s="2" customFormat="1" x14ac:dyDescent="0.2">
      <c r="A107" s="15">
        <v>117</v>
      </c>
      <c r="B107" s="20" t="s">
        <v>71</v>
      </c>
      <c r="C107" s="16">
        <v>6522.88</v>
      </c>
      <c r="D107" s="16">
        <v>37.479999999999997</v>
      </c>
      <c r="E107" s="16">
        <v>77590.84</v>
      </c>
      <c r="F107" s="16">
        <v>6693.89</v>
      </c>
      <c r="G107" s="16">
        <v>38.479999999999997</v>
      </c>
      <c r="H107" s="16">
        <v>78379.87</v>
      </c>
      <c r="I107" s="16">
        <f t="shared" si="10"/>
        <v>-171.01000000000022</v>
      </c>
      <c r="J107" s="16">
        <f t="shared" si="11"/>
        <v>-1</v>
      </c>
      <c r="K107" s="16">
        <f t="shared" si="12"/>
        <v>-789.02999999999884</v>
      </c>
      <c r="L107" s="5"/>
    </row>
    <row r="108" spans="1:12" s="2" customFormat="1" x14ac:dyDescent="0.2">
      <c r="A108" s="15">
        <v>118</v>
      </c>
      <c r="B108" s="20" t="s">
        <v>72</v>
      </c>
      <c r="C108" s="16">
        <v>1115.1300000000001</v>
      </c>
      <c r="D108" s="16">
        <v>6.41</v>
      </c>
      <c r="E108" s="16">
        <v>11267.26</v>
      </c>
      <c r="F108" s="16">
        <v>1516.77</v>
      </c>
      <c r="G108" s="16">
        <v>8.6300000000000008</v>
      </c>
      <c r="H108" s="16">
        <v>14693.98</v>
      </c>
      <c r="I108" s="16">
        <f t="shared" si="10"/>
        <v>-401.63999999999987</v>
      </c>
      <c r="J108" s="16">
        <f t="shared" si="11"/>
        <v>-2.2200000000000006</v>
      </c>
      <c r="K108" s="16">
        <f t="shared" si="12"/>
        <v>-3426.7199999999993</v>
      </c>
      <c r="L108" s="5"/>
    </row>
    <row r="109" spans="1:12" s="2" customFormat="1" x14ac:dyDescent="0.2">
      <c r="A109" s="15">
        <v>119</v>
      </c>
      <c r="B109" s="20" t="s">
        <v>73</v>
      </c>
      <c r="C109" s="16">
        <v>5650.79</v>
      </c>
      <c r="D109" s="16">
        <v>32.51</v>
      </c>
      <c r="E109" s="16">
        <v>53495.19</v>
      </c>
      <c r="F109" s="16">
        <v>5952.98</v>
      </c>
      <c r="G109" s="16">
        <v>34.299999999999997</v>
      </c>
      <c r="H109" s="16">
        <v>62106.18</v>
      </c>
      <c r="I109" s="16">
        <f t="shared" si="10"/>
        <v>-302.1899999999996</v>
      </c>
      <c r="J109" s="16">
        <f t="shared" si="11"/>
        <v>-1.7899999999999991</v>
      </c>
      <c r="K109" s="16">
        <f t="shared" si="12"/>
        <v>-8610.989999999998</v>
      </c>
      <c r="L109" s="5"/>
    </row>
    <row r="110" spans="1:12" s="2" customFormat="1" x14ac:dyDescent="0.2">
      <c r="A110" s="15">
        <v>120</v>
      </c>
      <c r="B110" s="20" t="s">
        <v>74</v>
      </c>
      <c r="C110" s="16">
        <v>166.43</v>
      </c>
      <c r="D110" s="16">
        <v>0.96</v>
      </c>
      <c r="E110" s="16">
        <v>1782.92</v>
      </c>
      <c r="F110" s="16">
        <v>348</v>
      </c>
      <c r="G110" s="16">
        <v>2</v>
      </c>
      <c r="H110" s="16">
        <v>3721.86</v>
      </c>
      <c r="I110" s="16">
        <f t="shared" si="10"/>
        <v>-181.57</v>
      </c>
      <c r="J110" s="16">
        <f t="shared" si="11"/>
        <v>-1.04</v>
      </c>
      <c r="K110" s="16">
        <f t="shared" si="12"/>
        <v>-1938.94</v>
      </c>
      <c r="L110" s="5"/>
    </row>
    <row r="111" spans="1:12" s="2" customFormat="1" x14ac:dyDescent="0.2">
      <c r="A111" s="15">
        <v>121</v>
      </c>
      <c r="B111" s="20" t="s">
        <v>75</v>
      </c>
      <c r="C111" s="16">
        <v>1898.42</v>
      </c>
      <c r="D111" s="16">
        <v>10.92</v>
      </c>
      <c r="E111" s="16">
        <v>19155.39</v>
      </c>
      <c r="F111" s="16">
        <v>2155.11</v>
      </c>
      <c r="G111" s="16">
        <v>12.45</v>
      </c>
      <c r="H111" s="16">
        <v>21491.72</v>
      </c>
      <c r="I111" s="16">
        <f t="shared" si="10"/>
        <v>-256.69000000000005</v>
      </c>
      <c r="J111" s="16">
        <f t="shared" si="11"/>
        <v>-1.5299999999999994</v>
      </c>
      <c r="K111" s="16">
        <f t="shared" si="12"/>
        <v>-2336.3300000000017</v>
      </c>
      <c r="L111" s="5"/>
    </row>
    <row r="112" spans="1:12" s="2" customFormat="1" x14ac:dyDescent="0.2">
      <c r="A112" s="15">
        <v>122</v>
      </c>
      <c r="B112" s="20" t="s">
        <v>76</v>
      </c>
      <c r="C112" s="16">
        <v>446.88</v>
      </c>
      <c r="D112" s="16">
        <v>2.4900000000000002</v>
      </c>
      <c r="E112" s="16">
        <v>4604.58</v>
      </c>
      <c r="F112" s="16">
        <v>372.76</v>
      </c>
      <c r="G112" s="16">
        <v>2.23</v>
      </c>
      <c r="H112" s="16">
        <v>3446.63</v>
      </c>
      <c r="I112" s="16">
        <f t="shared" si="10"/>
        <v>74.12</v>
      </c>
      <c r="J112" s="16">
        <f t="shared" si="11"/>
        <v>0.26000000000000023</v>
      </c>
      <c r="K112" s="16">
        <f t="shared" si="12"/>
        <v>1157.9499999999998</v>
      </c>
      <c r="L112" s="5"/>
    </row>
    <row r="113" spans="1:12" s="2" customFormat="1" x14ac:dyDescent="0.2">
      <c r="A113" s="15">
        <v>123</v>
      </c>
      <c r="B113" s="20" t="s">
        <v>77</v>
      </c>
      <c r="C113" s="16">
        <v>312.62</v>
      </c>
      <c r="D113" s="16">
        <v>1.68</v>
      </c>
      <c r="E113" s="16">
        <v>5556.21</v>
      </c>
      <c r="F113" s="16">
        <v>275.27</v>
      </c>
      <c r="G113" s="16">
        <v>1.73</v>
      </c>
      <c r="H113" s="16">
        <v>4812.74</v>
      </c>
      <c r="I113" s="16">
        <f t="shared" si="10"/>
        <v>37.350000000000023</v>
      </c>
      <c r="J113" s="16">
        <f t="shared" si="11"/>
        <v>-5.0000000000000044E-2</v>
      </c>
      <c r="K113" s="16">
        <f t="shared" si="12"/>
        <v>743.47000000000025</v>
      </c>
      <c r="L113" s="5"/>
    </row>
    <row r="114" spans="1:12" s="2" customFormat="1" x14ac:dyDescent="0.2">
      <c r="A114" s="15">
        <v>126</v>
      </c>
      <c r="B114" s="20" t="s">
        <v>78</v>
      </c>
      <c r="C114" s="16">
        <v>258.74</v>
      </c>
      <c r="D114" s="16">
        <v>1.49</v>
      </c>
      <c r="E114" s="16"/>
      <c r="F114" s="16">
        <v>274.44</v>
      </c>
      <c r="G114" s="16">
        <v>1.57</v>
      </c>
      <c r="H114" s="16"/>
      <c r="I114" s="16">
        <f t="shared" si="10"/>
        <v>-15.699999999999989</v>
      </c>
      <c r="J114" s="16">
        <f t="shared" si="11"/>
        <v>-8.0000000000000071E-2</v>
      </c>
      <c r="K114" s="16">
        <f t="shared" si="12"/>
        <v>0</v>
      </c>
      <c r="L114" s="5"/>
    </row>
    <row r="115" spans="1:12" s="2" customFormat="1" x14ac:dyDescent="0.2">
      <c r="A115" s="15">
        <v>127</v>
      </c>
      <c r="B115" s="20" t="s">
        <v>79</v>
      </c>
      <c r="C115" s="16">
        <v>158.87</v>
      </c>
      <c r="D115" s="16">
        <v>0.91</v>
      </c>
      <c r="E115" s="16"/>
      <c r="F115" s="16"/>
      <c r="G115" s="16"/>
      <c r="H115" s="16"/>
      <c r="I115" s="16">
        <f t="shared" si="10"/>
        <v>158.87</v>
      </c>
      <c r="J115" s="16">
        <f t="shared" si="11"/>
        <v>0.91</v>
      </c>
      <c r="K115" s="16">
        <f t="shared" si="12"/>
        <v>0</v>
      </c>
      <c r="L115" s="5"/>
    </row>
    <row r="116" spans="1:12" s="2" customFormat="1" x14ac:dyDescent="0.2">
      <c r="A116" s="15">
        <v>128</v>
      </c>
      <c r="B116" s="20" t="s">
        <v>80</v>
      </c>
      <c r="C116" s="16">
        <v>3968.71</v>
      </c>
      <c r="D116" s="16">
        <v>22.79</v>
      </c>
      <c r="E116" s="16"/>
      <c r="F116" s="16">
        <v>3037.09</v>
      </c>
      <c r="G116" s="16">
        <v>17.46</v>
      </c>
      <c r="H116" s="16"/>
      <c r="I116" s="16">
        <f t="shared" si="10"/>
        <v>931.61999999999989</v>
      </c>
      <c r="J116" s="16">
        <f t="shared" si="11"/>
        <v>5.3299999999999983</v>
      </c>
      <c r="K116" s="16">
        <f t="shared" si="12"/>
        <v>0</v>
      </c>
      <c r="L116" s="5"/>
    </row>
    <row r="117" spans="1:12" s="2" customFormat="1" x14ac:dyDescent="0.2">
      <c r="A117" s="15">
        <v>129</v>
      </c>
      <c r="B117" s="20" t="s">
        <v>81</v>
      </c>
      <c r="C117" s="16">
        <v>9402.0499999999993</v>
      </c>
      <c r="D117" s="16">
        <v>54.04</v>
      </c>
      <c r="E117" s="16"/>
      <c r="F117" s="16">
        <v>10234.370000000001</v>
      </c>
      <c r="G117" s="16">
        <v>58.8</v>
      </c>
      <c r="H117" s="16"/>
      <c r="I117" s="16">
        <f t="shared" si="10"/>
        <v>-832.32000000000153</v>
      </c>
      <c r="J117" s="16">
        <f t="shared" si="11"/>
        <v>-4.759999999999998</v>
      </c>
      <c r="K117" s="16">
        <f t="shared" si="12"/>
        <v>0</v>
      </c>
      <c r="L117" s="5"/>
    </row>
    <row r="118" spans="1:12" s="2" customFormat="1" x14ac:dyDescent="0.2">
      <c r="A118" s="15">
        <v>131</v>
      </c>
      <c r="B118" s="20" t="s">
        <v>82</v>
      </c>
      <c r="C118" s="16">
        <v>469.8</v>
      </c>
      <c r="D118" s="16">
        <v>2.7</v>
      </c>
      <c r="E118" s="16">
        <v>5962.05</v>
      </c>
      <c r="F118" s="16">
        <v>469.8</v>
      </c>
      <c r="G118" s="16">
        <v>2.7</v>
      </c>
      <c r="H118" s="16">
        <v>5978.58</v>
      </c>
      <c r="I118" s="16">
        <f t="shared" si="10"/>
        <v>0</v>
      </c>
      <c r="J118" s="16">
        <f t="shared" si="11"/>
        <v>0</v>
      </c>
      <c r="K118" s="16">
        <f t="shared" si="12"/>
        <v>-16.529999999999745</v>
      </c>
      <c r="L118" s="5"/>
    </row>
    <row r="119" spans="1:12" s="2" customFormat="1" x14ac:dyDescent="0.2">
      <c r="A119" s="13"/>
      <c r="B119" s="21" t="s">
        <v>1</v>
      </c>
      <c r="C119" s="14">
        <f>SUMIF($L103:$L118,"=",C103:C118)</f>
        <v>31294.629999999997</v>
      </c>
      <c r="D119" s="14">
        <f>SUMIF($L103:$L118,"=",D103:D118)</f>
        <v>179.68999999999997</v>
      </c>
      <c r="E119" s="14">
        <f>SUM(E103:E118)</f>
        <v>188862.56999999995</v>
      </c>
      <c r="F119" s="14">
        <f>SUMIF($L103:$L118,"=",F103:F118)</f>
        <v>32194.849999999995</v>
      </c>
      <c r="G119" s="14">
        <f>SUMIF($L103:$L118,"=",G103:G118)</f>
        <v>185.32</v>
      </c>
      <c r="H119" s="14">
        <f>SUM(H103:H118)</f>
        <v>203000.24999999997</v>
      </c>
      <c r="I119" s="14">
        <f>SUMIF($L103:$L118,"=",I103:I118)</f>
        <v>-900.22000000000128</v>
      </c>
      <c r="J119" s="14">
        <f>SUMIF($L103:$L118,"=",J103:J118)</f>
        <v>-5.6299999999999981</v>
      </c>
      <c r="K119" s="14">
        <f>SUM(K103:K118)</f>
        <v>-14137.679999999997</v>
      </c>
    </row>
    <row r="120" spans="1:12" x14ac:dyDescent="0.2">
      <c r="A120" s="10"/>
      <c r="B120" s="11"/>
      <c r="C120" s="12"/>
      <c r="D120" s="12"/>
      <c r="E120" s="12"/>
      <c r="F120" s="12"/>
      <c r="G120" s="12"/>
      <c r="H120" s="12"/>
      <c r="I120" s="12"/>
      <c r="J120" s="12"/>
    </row>
    <row r="121" spans="1:12" x14ac:dyDescent="0.2">
      <c r="A121" s="30">
        <v>6</v>
      </c>
      <c r="B121" s="32" t="s">
        <v>83</v>
      </c>
      <c r="C121" s="29" t="s">
        <v>6</v>
      </c>
      <c r="D121" s="29"/>
      <c r="E121" s="29"/>
      <c r="F121" s="29" t="s">
        <v>7</v>
      </c>
      <c r="G121" s="29"/>
      <c r="H121" s="29"/>
      <c r="I121" s="27" t="s">
        <v>2</v>
      </c>
      <c r="J121" s="27"/>
      <c r="K121" s="28"/>
    </row>
    <row r="122" spans="1:12" x14ac:dyDescent="0.2">
      <c r="A122" s="31"/>
      <c r="B122" s="33"/>
      <c r="C122" s="25" t="s">
        <v>0</v>
      </c>
      <c r="D122" s="25" t="s">
        <v>3</v>
      </c>
      <c r="E122" s="25" t="s">
        <v>4</v>
      </c>
      <c r="F122" s="25" t="s">
        <v>0</v>
      </c>
      <c r="G122" s="25" t="s">
        <v>3</v>
      </c>
      <c r="H122" s="25" t="s">
        <v>4</v>
      </c>
      <c r="I122" s="25" t="s">
        <v>0</v>
      </c>
      <c r="J122" s="25" t="s">
        <v>3</v>
      </c>
      <c r="K122" s="26" t="s">
        <v>4</v>
      </c>
    </row>
    <row r="123" spans="1:12" s="2" customFormat="1" x14ac:dyDescent="0.2">
      <c r="A123" s="15">
        <v>141</v>
      </c>
      <c r="B123" s="20" t="s">
        <v>84</v>
      </c>
      <c r="C123" s="16"/>
      <c r="D123" s="16"/>
      <c r="E123" s="16">
        <v>1187</v>
      </c>
      <c r="F123" s="16"/>
      <c r="G123" s="16"/>
      <c r="H123" s="16">
        <v>1349.47</v>
      </c>
      <c r="I123" s="16">
        <f>C123-F123</f>
        <v>0</v>
      </c>
      <c r="J123" s="16">
        <f>D123-G123</f>
        <v>0</v>
      </c>
      <c r="K123" s="16">
        <f>E123-H123</f>
        <v>-162.47000000000003</v>
      </c>
      <c r="L123" s="5" t="s">
        <v>11</v>
      </c>
    </row>
    <row r="124" spans="1:12" s="2" customFormat="1" x14ac:dyDescent="0.2">
      <c r="A124" s="13"/>
      <c r="B124" s="21" t="s">
        <v>1</v>
      </c>
      <c r="C124" s="14">
        <f>SUMIF($L123:$L123,"=",C123:C123)</f>
        <v>0</v>
      </c>
      <c r="D124" s="14">
        <f>SUMIF($L123:$L123,"=",D123:D123)</f>
        <v>0</v>
      </c>
      <c r="E124" s="14">
        <f>SUM(E123:E123)</f>
        <v>1187</v>
      </c>
      <c r="F124" s="14">
        <f>SUMIF($L123:$L123,"=",F123:F123)</f>
        <v>0</v>
      </c>
      <c r="G124" s="14">
        <f>SUMIF($L123:$L123,"=",G123:G123)</f>
        <v>0</v>
      </c>
      <c r="H124" s="14">
        <f>SUM(H123:H123)</f>
        <v>1349.47</v>
      </c>
      <c r="I124" s="14">
        <f>SUMIF($L123:$L123,"=",I123:I123)</f>
        <v>0</v>
      </c>
      <c r="J124" s="14">
        <f>SUMIF($L123:$L123,"=",J123:J123)</f>
        <v>0</v>
      </c>
      <c r="K124" s="14">
        <f>SUM(K123:K123)</f>
        <v>-162.47000000000003</v>
      </c>
    </row>
    <row r="125" spans="1:12" x14ac:dyDescent="0.2">
      <c r="A125" s="10"/>
      <c r="B125" s="11"/>
      <c r="C125" s="12"/>
      <c r="D125" s="12"/>
      <c r="E125" s="12"/>
      <c r="F125" s="12"/>
      <c r="G125" s="12"/>
      <c r="H125" s="12"/>
      <c r="I125" s="12"/>
      <c r="J125" s="12"/>
    </row>
    <row r="126" spans="1:12" x14ac:dyDescent="0.2">
      <c r="A126" s="30">
        <v>7</v>
      </c>
      <c r="B126" s="32" t="s">
        <v>85</v>
      </c>
      <c r="C126" s="29" t="s">
        <v>6</v>
      </c>
      <c r="D126" s="29"/>
      <c r="E126" s="29"/>
      <c r="F126" s="29" t="s">
        <v>7</v>
      </c>
      <c r="G126" s="29"/>
      <c r="H126" s="29"/>
      <c r="I126" s="27" t="s">
        <v>2</v>
      </c>
      <c r="J126" s="27"/>
      <c r="K126" s="28"/>
    </row>
    <row r="127" spans="1:12" x14ac:dyDescent="0.2">
      <c r="A127" s="31"/>
      <c r="B127" s="33"/>
      <c r="C127" s="25" t="s">
        <v>0</v>
      </c>
      <c r="D127" s="25" t="s">
        <v>3</v>
      </c>
      <c r="E127" s="25" t="s">
        <v>4</v>
      </c>
      <c r="F127" s="25" t="s">
        <v>0</v>
      </c>
      <c r="G127" s="25" t="s">
        <v>3</v>
      </c>
      <c r="H127" s="25" t="s">
        <v>4</v>
      </c>
      <c r="I127" s="25" t="s">
        <v>0</v>
      </c>
      <c r="J127" s="25" t="s">
        <v>3</v>
      </c>
      <c r="K127" s="26" t="s">
        <v>4</v>
      </c>
    </row>
    <row r="128" spans="1:12" s="2" customFormat="1" x14ac:dyDescent="0.2">
      <c r="A128" s="15">
        <v>53</v>
      </c>
      <c r="B128" s="20" t="s">
        <v>86</v>
      </c>
      <c r="C128" s="16"/>
      <c r="D128" s="16"/>
      <c r="E128" s="16">
        <v>3083.6</v>
      </c>
      <c r="F128" s="16"/>
      <c r="G128" s="16"/>
      <c r="H128" s="16"/>
      <c r="I128" s="16">
        <f t="shared" ref="I128:K133" si="13">C128-F128</f>
        <v>0</v>
      </c>
      <c r="J128" s="16">
        <f t="shared" si="13"/>
        <v>0</v>
      </c>
      <c r="K128" s="16">
        <f t="shared" si="13"/>
        <v>3083.6</v>
      </c>
      <c r="L128" s="5" t="s">
        <v>11</v>
      </c>
    </row>
    <row r="129" spans="1:12" s="2" customFormat="1" x14ac:dyDescent="0.2">
      <c r="A129" s="15">
        <v>101</v>
      </c>
      <c r="B129" s="20" t="s">
        <v>87</v>
      </c>
      <c r="C129" s="16"/>
      <c r="D129" s="16"/>
      <c r="E129" s="16">
        <v>116596.07</v>
      </c>
      <c r="F129" s="16"/>
      <c r="G129" s="16"/>
      <c r="H129" s="16">
        <v>112255.22</v>
      </c>
      <c r="I129" s="16">
        <f t="shared" si="13"/>
        <v>0</v>
      </c>
      <c r="J129" s="16">
        <f t="shared" si="13"/>
        <v>0</v>
      </c>
      <c r="K129" s="16">
        <f t="shared" si="13"/>
        <v>4340.8500000000058</v>
      </c>
      <c r="L129" s="5" t="s">
        <v>11</v>
      </c>
    </row>
    <row r="130" spans="1:12" s="2" customFormat="1" x14ac:dyDescent="0.2">
      <c r="A130" s="15">
        <v>102</v>
      </c>
      <c r="B130" s="20" t="s">
        <v>88</v>
      </c>
      <c r="C130" s="16"/>
      <c r="D130" s="16"/>
      <c r="E130" s="16"/>
      <c r="F130" s="16"/>
      <c r="G130" s="16"/>
      <c r="H130" s="16">
        <v>284.62</v>
      </c>
      <c r="I130" s="16">
        <f t="shared" si="13"/>
        <v>0</v>
      </c>
      <c r="J130" s="16">
        <f t="shared" si="13"/>
        <v>0</v>
      </c>
      <c r="K130" s="16">
        <f t="shared" si="13"/>
        <v>-284.62</v>
      </c>
      <c r="L130" s="5" t="s">
        <v>11</v>
      </c>
    </row>
    <row r="131" spans="1:12" s="2" customFormat="1" x14ac:dyDescent="0.2">
      <c r="A131" s="15">
        <v>103</v>
      </c>
      <c r="B131" s="20" t="s">
        <v>89</v>
      </c>
      <c r="C131" s="16"/>
      <c r="D131" s="16"/>
      <c r="E131" s="16">
        <v>228.38</v>
      </c>
      <c r="F131" s="16"/>
      <c r="G131" s="16"/>
      <c r="H131" s="16">
        <v>384.25</v>
      </c>
      <c r="I131" s="16">
        <f t="shared" si="13"/>
        <v>0</v>
      </c>
      <c r="J131" s="16">
        <f t="shared" si="13"/>
        <v>0</v>
      </c>
      <c r="K131" s="16">
        <f t="shared" si="13"/>
        <v>-155.87</v>
      </c>
      <c r="L131" s="5" t="s">
        <v>11</v>
      </c>
    </row>
    <row r="132" spans="1:12" s="2" customFormat="1" x14ac:dyDescent="0.2">
      <c r="A132" s="15">
        <v>104</v>
      </c>
      <c r="B132" s="20" t="s">
        <v>90</v>
      </c>
      <c r="C132" s="16"/>
      <c r="D132" s="16"/>
      <c r="E132" s="16">
        <v>2191.9899999999998</v>
      </c>
      <c r="F132" s="16"/>
      <c r="G132" s="16"/>
      <c r="H132" s="16">
        <v>1908.78</v>
      </c>
      <c r="I132" s="16">
        <f t="shared" si="13"/>
        <v>0</v>
      </c>
      <c r="J132" s="16">
        <f t="shared" si="13"/>
        <v>0</v>
      </c>
      <c r="K132" s="16">
        <f t="shared" si="13"/>
        <v>283.20999999999981</v>
      </c>
      <c r="L132" s="5" t="s">
        <v>11</v>
      </c>
    </row>
    <row r="133" spans="1:12" s="2" customFormat="1" x14ac:dyDescent="0.2">
      <c r="A133" s="15">
        <v>221</v>
      </c>
      <c r="B133" s="20" t="s">
        <v>91</v>
      </c>
      <c r="C133" s="16"/>
      <c r="D133" s="16"/>
      <c r="E133" s="16">
        <v>1261.32</v>
      </c>
      <c r="F133" s="16"/>
      <c r="G133" s="16"/>
      <c r="H133" s="16">
        <v>1258.99</v>
      </c>
      <c r="I133" s="16">
        <f t="shared" si="13"/>
        <v>0</v>
      </c>
      <c r="J133" s="16">
        <f t="shared" si="13"/>
        <v>0</v>
      </c>
      <c r="K133" s="16">
        <f t="shared" si="13"/>
        <v>2.3299999999999272</v>
      </c>
      <c r="L133" s="5" t="s">
        <v>11</v>
      </c>
    </row>
    <row r="134" spans="1:12" s="2" customFormat="1" x14ac:dyDescent="0.2">
      <c r="A134" s="13"/>
      <c r="B134" s="21" t="s">
        <v>1</v>
      </c>
      <c r="C134" s="14">
        <f>SUMIF($L128:$L133,"=",C128:C133)</f>
        <v>0</v>
      </c>
      <c r="D134" s="14">
        <f>SUMIF($L128:$L133,"=",D128:D133)</f>
        <v>0</v>
      </c>
      <c r="E134" s="14">
        <f>SUM(E128:E133)</f>
        <v>123361.36000000003</v>
      </c>
      <c r="F134" s="14">
        <f>SUMIF($L128:$L133,"=",F128:F133)</f>
        <v>0</v>
      </c>
      <c r="G134" s="14">
        <f>SUMIF($L128:$L133,"=",G128:G133)</f>
        <v>0</v>
      </c>
      <c r="H134" s="14">
        <f>SUM(H128:H133)</f>
        <v>116091.86</v>
      </c>
      <c r="I134" s="14">
        <f>SUMIF($L128:$L133,"=",I128:I133)</f>
        <v>0</v>
      </c>
      <c r="J134" s="14">
        <f>SUMIF($L128:$L133,"=",J128:J133)</f>
        <v>0</v>
      </c>
      <c r="K134" s="14">
        <f>SUM(K128:K133)</f>
        <v>7269.5000000000064</v>
      </c>
    </row>
    <row r="135" spans="1:12" x14ac:dyDescent="0.2">
      <c r="A135" s="10"/>
      <c r="B135" s="11"/>
      <c r="C135" s="12"/>
      <c r="D135" s="12"/>
      <c r="E135" s="12"/>
      <c r="F135" s="12"/>
      <c r="G135" s="12"/>
      <c r="H135" s="12"/>
      <c r="I135" s="12"/>
      <c r="J135" s="12"/>
    </row>
    <row r="136" spans="1:12" x14ac:dyDescent="0.2">
      <c r="A136" s="30">
        <v>9</v>
      </c>
      <c r="B136" s="32" t="s">
        <v>92</v>
      </c>
      <c r="C136" s="29" t="s">
        <v>6</v>
      </c>
      <c r="D136" s="29"/>
      <c r="E136" s="29"/>
      <c r="F136" s="29" t="s">
        <v>7</v>
      </c>
      <c r="G136" s="29"/>
      <c r="H136" s="29"/>
      <c r="I136" s="27" t="s">
        <v>2</v>
      </c>
      <c r="J136" s="27"/>
      <c r="K136" s="28"/>
    </row>
    <row r="137" spans="1:12" x14ac:dyDescent="0.2">
      <c r="A137" s="31"/>
      <c r="B137" s="33"/>
      <c r="C137" s="25" t="s">
        <v>0</v>
      </c>
      <c r="D137" s="25" t="s">
        <v>3</v>
      </c>
      <c r="E137" s="25" t="s">
        <v>4</v>
      </c>
      <c r="F137" s="25" t="s">
        <v>0</v>
      </c>
      <c r="G137" s="25" t="s">
        <v>3</v>
      </c>
      <c r="H137" s="25" t="s">
        <v>4</v>
      </c>
      <c r="I137" s="25" t="s">
        <v>0</v>
      </c>
      <c r="J137" s="25" t="s">
        <v>3</v>
      </c>
      <c r="K137" s="26" t="s">
        <v>4</v>
      </c>
    </row>
    <row r="138" spans="1:12" s="2" customFormat="1" x14ac:dyDescent="0.2">
      <c r="A138" s="15">
        <v>151</v>
      </c>
      <c r="B138" s="20" t="s">
        <v>93</v>
      </c>
      <c r="C138" s="16"/>
      <c r="D138" s="16"/>
      <c r="E138" s="16">
        <v>-6891.9</v>
      </c>
      <c r="F138" s="16"/>
      <c r="G138" s="16"/>
      <c r="H138" s="16">
        <v>-4864.6099999999997</v>
      </c>
      <c r="I138" s="16">
        <f>C138-F138</f>
        <v>0</v>
      </c>
      <c r="J138" s="16">
        <f>D138-G138</f>
        <v>0</v>
      </c>
      <c r="K138" s="16">
        <f>E138-H138</f>
        <v>-2027.29</v>
      </c>
      <c r="L138" s="5" t="s">
        <v>11</v>
      </c>
    </row>
    <row r="139" spans="1:12" s="2" customFormat="1" x14ac:dyDescent="0.2">
      <c r="A139" s="13"/>
      <c r="B139" s="21" t="s">
        <v>1</v>
      </c>
      <c r="C139" s="14">
        <f>SUMIF($L138:$L138,"=",C138:C138)</f>
        <v>0</v>
      </c>
      <c r="D139" s="14">
        <f>SUMIF($L138:$L138,"=",D138:D138)</f>
        <v>0</v>
      </c>
      <c r="E139" s="14">
        <f>SUM(E138:E138)</f>
        <v>-6891.9</v>
      </c>
      <c r="F139" s="14">
        <f>SUMIF($L138:$L138,"=",F138:F138)</f>
        <v>0</v>
      </c>
      <c r="G139" s="14">
        <f>SUMIF($L138:$L138,"=",G138:G138)</f>
        <v>0</v>
      </c>
      <c r="H139" s="14">
        <f>SUM(H138:H138)</f>
        <v>-4864.6099999999997</v>
      </c>
      <c r="I139" s="14">
        <f>SUMIF($L138:$L138,"=",I138:I138)</f>
        <v>0</v>
      </c>
      <c r="J139" s="14">
        <f>SUMIF($L138:$L138,"=",J138:J138)</f>
        <v>0</v>
      </c>
      <c r="K139" s="14">
        <f>SUM(K138:K138)</f>
        <v>-2027.29</v>
      </c>
    </row>
    <row r="140" spans="1:12" x14ac:dyDescent="0.2">
      <c r="A140" s="10"/>
      <c r="B140" s="11"/>
      <c r="C140" s="12"/>
      <c r="D140" s="12"/>
      <c r="E140" s="12"/>
      <c r="F140" s="12"/>
      <c r="G140" s="12"/>
      <c r="H140" s="12"/>
      <c r="I140" s="12"/>
      <c r="J140" s="12"/>
    </row>
    <row r="141" spans="1:12" x14ac:dyDescent="0.2">
      <c r="A141" s="30">
        <v>10</v>
      </c>
      <c r="B141" s="32" t="s">
        <v>94</v>
      </c>
      <c r="C141" s="29" t="s">
        <v>6</v>
      </c>
      <c r="D141" s="29"/>
      <c r="E141" s="29"/>
      <c r="F141" s="29" t="s">
        <v>7</v>
      </c>
      <c r="G141" s="29"/>
      <c r="H141" s="29"/>
      <c r="I141" s="27" t="s">
        <v>2</v>
      </c>
      <c r="J141" s="27"/>
      <c r="K141" s="28"/>
    </row>
    <row r="142" spans="1:12" x14ac:dyDescent="0.2">
      <c r="A142" s="31"/>
      <c r="B142" s="33"/>
      <c r="C142" s="25" t="s">
        <v>0</v>
      </c>
      <c r="D142" s="25" t="s">
        <v>3</v>
      </c>
      <c r="E142" s="25" t="s">
        <v>4</v>
      </c>
      <c r="F142" s="25" t="s">
        <v>0</v>
      </c>
      <c r="G142" s="25" t="s">
        <v>3</v>
      </c>
      <c r="H142" s="25" t="s">
        <v>4</v>
      </c>
      <c r="I142" s="25" t="s">
        <v>0</v>
      </c>
      <c r="J142" s="25" t="s">
        <v>3</v>
      </c>
      <c r="K142" s="26" t="s">
        <v>4</v>
      </c>
    </row>
    <row r="143" spans="1:12" s="2" customFormat="1" x14ac:dyDescent="0.2">
      <c r="A143" s="15">
        <v>158</v>
      </c>
      <c r="B143" s="20" t="s">
        <v>95</v>
      </c>
      <c r="C143" s="16"/>
      <c r="D143" s="16"/>
      <c r="E143" s="16">
        <v>99.68</v>
      </c>
      <c r="F143" s="16"/>
      <c r="G143" s="16"/>
      <c r="H143" s="16">
        <v>39.130000000000003</v>
      </c>
      <c r="I143" s="16">
        <f t="shared" ref="I143:I163" si="14">C143-F143</f>
        <v>0</v>
      </c>
      <c r="J143" s="16">
        <f t="shared" ref="J143:J163" si="15">D143-G143</f>
        <v>0</v>
      </c>
      <c r="K143" s="16">
        <f t="shared" ref="K143:K163" si="16">E143-H143</f>
        <v>60.550000000000004</v>
      </c>
      <c r="L143" s="5" t="s">
        <v>11</v>
      </c>
    </row>
    <row r="144" spans="1:12" s="2" customFormat="1" x14ac:dyDescent="0.2">
      <c r="A144" s="15">
        <v>159</v>
      </c>
      <c r="B144" s="20" t="s">
        <v>96</v>
      </c>
      <c r="C144" s="16"/>
      <c r="D144" s="16"/>
      <c r="E144" s="16"/>
      <c r="F144" s="16"/>
      <c r="G144" s="16"/>
      <c r="H144" s="16">
        <v>4.0199999999999996</v>
      </c>
      <c r="I144" s="16">
        <f t="shared" si="14"/>
        <v>0</v>
      </c>
      <c r="J144" s="16">
        <f t="shared" si="15"/>
        <v>0</v>
      </c>
      <c r="K144" s="16">
        <f t="shared" si="16"/>
        <v>-4.0199999999999996</v>
      </c>
      <c r="L144" s="5" t="s">
        <v>11</v>
      </c>
    </row>
    <row r="145" spans="1:12" s="2" customFormat="1" x14ac:dyDescent="0.2">
      <c r="A145" s="15">
        <v>161</v>
      </c>
      <c r="B145" s="20" t="s">
        <v>97</v>
      </c>
      <c r="C145" s="16"/>
      <c r="D145" s="16"/>
      <c r="E145" s="16">
        <v>8552.31</v>
      </c>
      <c r="F145" s="16"/>
      <c r="G145" s="16"/>
      <c r="H145" s="16">
        <v>5494.98</v>
      </c>
      <c r="I145" s="16">
        <f t="shared" si="14"/>
        <v>0</v>
      </c>
      <c r="J145" s="16">
        <f t="shared" si="15"/>
        <v>0</v>
      </c>
      <c r="K145" s="16">
        <f t="shared" si="16"/>
        <v>3057.33</v>
      </c>
      <c r="L145" s="5" t="s">
        <v>11</v>
      </c>
    </row>
    <row r="146" spans="1:12" s="2" customFormat="1" x14ac:dyDescent="0.2">
      <c r="A146" s="15">
        <v>162</v>
      </c>
      <c r="B146" s="20" t="s">
        <v>98</v>
      </c>
      <c r="C146" s="16"/>
      <c r="D146" s="16"/>
      <c r="E146" s="16">
        <v>441.64</v>
      </c>
      <c r="F146" s="16"/>
      <c r="G146" s="16"/>
      <c r="H146" s="16">
        <v>558.16</v>
      </c>
      <c r="I146" s="16">
        <f t="shared" si="14"/>
        <v>0</v>
      </c>
      <c r="J146" s="16">
        <f t="shared" si="15"/>
        <v>0</v>
      </c>
      <c r="K146" s="16">
        <f t="shared" si="16"/>
        <v>-116.51999999999998</v>
      </c>
      <c r="L146" s="5" t="s">
        <v>11</v>
      </c>
    </row>
    <row r="147" spans="1:12" s="2" customFormat="1" x14ac:dyDescent="0.2">
      <c r="A147" s="15">
        <v>163</v>
      </c>
      <c r="B147" s="20" t="s">
        <v>99</v>
      </c>
      <c r="C147" s="16"/>
      <c r="D147" s="16"/>
      <c r="E147" s="16">
        <v>470.72</v>
      </c>
      <c r="F147" s="16"/>
      <c r="G147" s="16"/>
      <c r="H147" s="16">
        <v>239.72</v>
      </c>
      <c r="I147" s="16">
        <f t="shared" si="14"/>
        <v>0</v>
      </c>
      <c r="J147" s="16">
        <f t="shared" si="15"/>
        <v>0</v>
      </c>
      <c r="K147" s="16">
        <f t="shared" si="16"/>
        <v>231.00000000000003</v>
      </c>
      <c r="L147" s="5" t="s">
        <v>11</v>
      </c>
    </row>
    <row r="148" spans="1:12" s="2" customFormat="1" x14ac:dyDescent="0.2">
      <c r="A148" s="15">
        <v>170</v>
      </c>
      <c r="B148" s="20" t="s">
        <v>100</v>
      </c>
      <c r="C148" s="16"/>
      <c r="D148" s="16"/>
      <c r="E148" s="16">
        <v>70</v>
      </c>
      <c r="F148" s="16"/>
      <c r="G148" s="16"/>
      <c r="H148" s="16">
        <v>70</v>
      </c>
      <c r="I148" s="16">
        <f t="shared" si="14"/>
        <v>0</v>
      </c>
      <c r="J148" s="16">
        <f t="shared" si="15"/>
        <v>0</v>
      </c>
      <c r="K148" s="16">
        <f t="shared" si="16"/>
        <v>0</v>
      </c>
      <c r="L148" s="5" t="s">
        <v>11</v>
      </c>
    </row>
    <row r="149" spans="1:12" s="2" customFormat="1" x14ac:dyDescent="0.2">
      <c r="A149" s="15">
        <v>171</v>
      </c>
      <c r="B149" s="20" t="s">
        <v>101</v>
      </c>
      <c r="C149" s="16">
        <v>36255</v>
      </c>
      <c r="D149" s="16"/>
      <c r="E149" s="16">
        <v>250159.5</v>
      </c>
      <c r="F149" s="16">
        <v>35607</v>
      </c>
      <c r="G149" s="16"/>
      <c r="H149" s="16">
        <v>245709</v>
      </c>
      <c r="I149" s="16">
        <f t="shared" si="14"/>
        <v>648</v>
      </c>
      <c r="J149" s="16">
        <f t="shared" si="15"/>
        <v>0</v>
      </c>
      <c r="K149" s="16">
        <f t="shared" si="16"/>
        <v>4450.5</v>
      </c>
      <c r="L149" s="5" t="s">
        <v>11</v>
      </c>
    </row>
    <row r="150" spans="1:12" s="2" customFormat="1" x14ac:dyDescent="0.2">
      <c r="A150" s="15">
        <v>195</v>
      </c>
      <c r="B150" s="20" t="s">
        <v>102</v>
      </c>
      <c r="C150" s="16"/>
      <c r="D150" s="16"/>
      <c r="E150" s="16">
        <v>4177.6000000000004</v>
      </c>
      <c r="F150" s="16"/>
      <c r="G150" s="16"/>
      <c r="H150" s="16">
        <v>5013.12</v>
      </c>
      <c r="I150" s="16">
        <f t="shared" si="14"/>
        <v>0</v>
      </c>
      <c r="J150" s="16">
        <f t="shared" si="15"/>
        <v>0</v>
      </c>
      <c r="K150" s="16">
        <f t="shared" si="16"/>
        <v>-835.51999999999953</v>
      </c>
      <c r="L150" s="5" t="s">
        <v>11</v>
      </c>
    </row>
    <row r="151" spans="1:12" s="2" customFormat="1" x14ac:dyDescent="0.2">
      <c r="A151" s="15">
        <v>210</v>
      </c>
      <c r="B151" s="20" t="s">
        <v>103</v>
      </c>
      <c r="C151" s="16">
        <v>923.06</v>
      </c>
      <c r="D151" s="16"/>
      <c r="E151" s="16">
        <v>230.76</v>
      </c>
      <c r="F151" s="16">
        <v>751.42</v>
      </c>
      <c r="G151" s="16"/>
      <c r="H151" s="16">
        <v>187.86</v>
      </c>
      <c r="I151" s="16">
        <f t="shared" si="14"/>
        <v>171.64</v>
      </c>
      <c r="J151" s="16">
        <f t="shared" si="15"/>
        <v>0</v>
      </c>
      <c r="K151" s="16">
        <f t="shared" si="16"/>
        <v>42.899999999999977</v>
      </c>
      <c r="L151" s="5" t="s">
        <v>11</v>
      </c>
    </row>
    <row r="152" spans="1:12" s="2" customFormat="1" x14ac:dyDescent="0.2">
      <c r="A152" s="15">
        <v>213</v>
      </c>
      <c r="B152" s="20" t="s">
        <v>104</v>
      </c>
      <c r="C152" s="16"/>
      <c r="D152" s="16"/>
      <c r="E152" s="16">
        <v>750</v>
      </c>
      <c r="F152" s="16"/>
      <c r="G152" s="16"/>
      <c r="H152" s="16">
        <v>401.88</v>
      </c>
      <c r="I152" s="16">
        <f t="shared" si="14"/>
        <v>0</v>
      </c>
      <c r="J152" s="16">
        <f t="shared" si="15"/>
        <v>0</v>
      </c>
      <c r="K152" s="16">
        <f t="shared" si="16"/>
        <v>348.12</v>
      </c>
      <c r="L152" s="5" t="s">
        <v>11</v>
      </c>
    </row>
    <row r="153" spans="1:12" s="2" customFormat="1" x14ac:dyDescent="0.2">
      <c r="A153" s="15">
        <v>228</v>
      </c>
      <c r="B153" s="20" t="s">
        <v>105</v>
      </c>
      <c r="C153" s="16"/>
      <c r="D153" s="16"/>
      <c r="E153" s="16">
        <v>4361.63</v>
      </c>
      <c r="F153" s="16"/>
      <c r="G153" s="16"/>
      <c r="H153" s="16">
        <v>659.7</v>
      </c>
      <c r="I153" s="16">
        <f t="shared" si="14"/>
        <v>0</v>
      </c>
      <c r="J153" s="16">
        <f t="shared" si="15"/>
        <v>0</v>
      </c>
      <c r="K153" s="16">
        <f t="shared" si="16"/>
        <v>3701.9300000000003</v>
      </c>
      <c r="L153" s="5" t="s">
        <v>11</v>
      </c>
    </row>
    <row r="154" spans="1:12" s="2" customFormat="1" x14ac:dyDescent="0.2">
      <c r="A154" s="15">
        <v>229</v>
      </c>
      <c r="B154" s="20" t="s">
        <v>106</v>
      </c>
      <c r="C154" s="16"/>
      <c r="D154" s="16"/>
      <c r="E154" s="16">
        <v>16.399999999999999</v>
      </c>
      <c r="F154" s="16"/>
      <c r="G154" s="16"/>
      <c r="H154" s="16">
        <v>7.3</v>
      </c>
      <c r="I154" s="16">
        <f t="shared" si="14"/>
        <v>0</v>
      </c>
      <c r="J154" s="16">
        <f t="shared" si="15"/>
        <v>0</v>
      </c>
      <c r="K154" s="16">
        <f t="shared" si="16"/>
        <v>9.0999999999999979</v>
      </c>
      <c r="L154" s="5" t="s">
        <v>11</v>
      </c>
    </row>
    <row r="155" spans="1:12" s="2" customFormat="1" x14ac:dyDescent="0.2">
      <c r="A155" s="15">
        <v>230</v>
      </c>
      <c r="B155" s="20" t="s">
        <v>107</v>
      </c>
      <c r="C155" s="16"/>
      <c r="D155" s="16"/>
      <c r="E155" s="16">
        <v>150</v>
      </c>
      <c r="F155" s="16"/>
      <c r="G155" s="16"/>
      <c r="H155" s="16"/>
      <c r="I155" s="16">
        <f t="shared" si="14"/>
        <v>0</v>
      </c>
      <c r="J155" s="16">
        <f t="shared" si="15"/>
        <v>0</v>
      </c>
      <c r="K155" s="16">
        <f t="shared" si="16"/>
        <v>150</v>
      </c>
      <c r="L155" s="5" t="s">
        <v>11</v>
      </c>
    </row>
    <row r="156" spans="1:12" s="2" customFormat="1" x14ac:dyDescent="0.2">
      <c r="A156" s="15">
        <v>231</v>
      </c>
      <c r="B156" s="20" t="s">
        <v>108</v>
      </c>
      <c r="C156" s="16"/>
      <c r="D156" s="16"/>
      <c r="E156" s="16">
        <v>10081.1</v>
      </c>
      <c r="F156" s="16"/>
      <c r="G156" s="16"/>
      <c r="H156" s="16">
        <v>7384.36</v>
      </c>
      <c r="I156" s="16">
        <f t="shared" si="14"/>
        <v>0</v>
      </c>
      <c r="J156" s="16">
        <f t="shared" si="15"/>
        <v>0</v>
      </c>
      <c r="K156" s="16">
        <f t="shared" si="16"/>
        <v>2696.7400000000007</v>
      </c>
      <c r="L156" s="5" t="s">
        <v>11</v>
      </c>
    </row>
    <row r="157" spans="1:12" s="2" customFormat="1" x14ac:dyDescent="0.2">
      <c r="A157" s="15">
        <v>232</v>
      </c>
      <c r="B157" s="20" t="s">
        <v>109</v>
      </c>
      <c r="C157" s="16"/>
      <c r="D157" s="16"/>
      <c r="E157" s="16">
        <v>1500.91</v>
      </c>
      <c r="F157" s="16"/>
      <c r="G157" s="16"/>
      <c r="H157" s="16">
        <v>1575.26</v>
      </c>
      <c r="I157" s="16">
        <f t="shared" si="14"/>
        <v>0</v>
      </c>
      <c r="J157" s="16">
        <f t="shared" si="15"/>
        <v>0</v>
      </c>
      <c r="K157" s="16">
        <f t="shared" si="16"/>
        <v>-74.349999999999909</v>
      </c>
      <c r="L157" s="5" t="s">
        <v>11</v>
      </c>
    </row>
    <row r="158" spans="1:12" s="2" customFormat="1" x14ac:dyDescent="0.2">
      <c r="A158" s="15">
        <v>233</v>
      </c>
      <c r="B158" s="20" t="s">
        <v>110</v>
      </c>
      <c r="C158" s="16"/>
      <c r="D158" s="16"/>
      <c r="E158" s="16">
        <v>259.39999999999998</v>
      </c>
      <c r="F158" s="16"/>
      <c r="G158" s="16"/>
      <c r="H158" s="16">
        <v>120</v>
      </c>
      <c r="I158" s="16">
        <f t="shared" si="14"/>
        <v>0</v>
      </c>
      <c r="J158" s="16">
        <f t="shared" si="15"/>
        <v>0</v>
      </c>
      <c r="K158" s="16">
        <f t="shared" si="16"/>
        <v>139.39999999999998</v>
      </c>
      <c r="L158" s="5" t="s">
        <v>11</v>
      </c>
    </row>
    <row r="159" spans="1:12" s="2" customFormat="1" x14ac:dyDescent="0.2">
      <c r="A159" s="15">
        <v>234</v>
      </c>
      <c r="B159" s="20" t="s">
        <v>111</v>
      </c>
      <c r="C159" s="16"/>
      <c r="D159" s="16"/>
      <c r="E159" s="16">
        <v>10505.51</v>
      </c>
      <c r="F159" s="16"/>
      <c r="G159" s="16"/>
      <c r="H159" s="16">
        <v>4527.99</v>
      </c>
      <c r="I159" s="16">
        <f t="shared" si="14"/>
        <v>0</v>
      </c>
      <c r="J159" s="16">
        <f t="shared" si="15"/>
        <v>0</v>
      </c>
      <c r="K159" s="16">
        <f t="shared" si="16"/>
        <v>5977.52</v>
      </c>
      <c r="L159" s="5" t="s">
        <v>11</v>
      </c>
    </row>
    <row r="160" spans="1:12" s="2" customFormat="1" x14ac:dyDescent="0.2">
      <c r="A160" s="15">
        <v>236</v>
      </c>
      <c r="B160" s="20" t="s">
        <v>112</v>
      </c>
      <c r="C160" s="16"/>
      <c r="D160" s="16"/>
      <c r="E160" s="16"/>
      <c r="F160" s="16"/>
      <c r="G160" s="16"/>
      <c r="H160" s="16">
        <v>137.34</v>
      </c>
      <c r="I160" s="16">
        <f t="shared" si="14"/>
        <v>0</v>
      </c>
      <c r="J160" s="16">
        <f t="shared" si="15"/>
        <v>0</v>
      </c>
      <c r="K160" s="16">
        <f t="shared" si="16"/>
        <v>-137.34</v>
      </c>
      <c r="L160" s="5" t="s">
        <v>11</v>
      </c>
    </row>
    <row r="161" spans="1:12" s="2" customFormat="1" x14ac:dyDescent="0.2">
      <c r="A161" s="15">
        <v>242</v>
      </c>
      <c r="B161" s="20" t="s">
        <v>113</v>
      </c>
      <c r="C161" s="16">
        <v>27919</v>
      </c>
      <c r="D161" s="16"/>
      <c r="E161" s="16">
        <v>164688.07</v>
      </c>
      <c r="F161" s="16">
        <v>27696</v>
      </c>
      <c r="G161" s="16"/>
      <c r="H161" s="16">
        <v>161183.04000000001</v>
      </c>
      <c r="I161" s="16">
        <f t="shared" si="14"/>
        <v>223</v>
      </c>
      <c r="J161" s="16">
        <f t="shared" si="15"/>
        <v>0</v>
      </c>
      <c r="K161" s="16">
        <f t="shared" si="16"/>
        <v>3505.0299999999988</v>
      </c>
      <c r="L161" s="5" t="s">
        <v>11</v>
      </c>
    </row>
    <row r="162" spans="1:12" s="2" customFormat="1" x14ac:dyDescent="0.2">
      <c r="A162" s="15">
        <v>243</v>
      </c>
      <c r="B162" s="20" t="s">
        <v>114</v>
      </c>
      <c r="C162" s="16">
        <v>85</v>
      </c>
      <c r="D162" s="16"/>
      <c r="E162" s="16">
        <v>447.78</v>
      </c>
      <c r="F162" s="16">
        <v>93</v>
      </c>
      <c r="G162" s="16"/>
      <c r="H162" s="16">
        <v>438.22</v>
      </c>
      <c r="I162" s="16">
        <f t="shared" si="14"/>
        <v>-8</v>
      </c>
      <c r="J162" s="16">
        <f t="shared" si="15"/>
        <v>0</v>
      </c>
      <c r="K162" s="16">
        <f t="shared" si="16"/>
        <v>9.5599999999999454</v>
      </c>
      <c r="L162" s="5" t="s">
        <v>11</v>
      </c>
    </row>
    <row r="163" spans="1:12" s="2" customFormat="1" x14ac:dyDescent="0.2">
      <c r="A163" s="15">
        <v>244</v>
      </c>
      <c r="B163" s="20" t="s">
        <v>115</v>
      </c>
      <c r="C163" s="16">
        <v>3628</v>
      </c>
      <c r="D163" s="16"/>
      <c r="E163" s="16">
        <v>20862.14</v>
      </c>
      <c r="F163" s="16">
        <v>3273</v>
      </c>
      <c r="G163" s="16"/>
      <c r="H163" s="16">
        <v>18021.03</v>
      </c>
      <c r="I163" s="16">
        <f t="shared" si="14"/>
        <v>355</v>
      </c>
      <c r="J163" s="16">
        <f t="shared" si="15"/>
        <v>0</v>
      </c>
      <c r="K163" s="16">
        <f t="shared" si="16"/>
        <v>2841.1100000000006</v>
      </c>
      <c r="L163" s="5" t="s">
        <v>11</v>
      </c>
    </row>
    <row r="164" spans="1:12" s="2" customFormat="1" x14ac:dyDescent="0.2">
      <c r="A164" s="13"/>
      <c r="B164" s="21" t="s">
        <v>1</v>
      </c>
      <c r="C164" s="14">
        <f>SUMIF($L143:$L163,"=",C143:C163)</f>
        <v>0</v>
      </c>
      <c r="D164" s="14">
        <f>SUMIF($L143:$L163,"=",D143:D163)</f>
        <v>0</v>
      </c>
      <c r="E164" s="14">
        <f>SUM(E143:E163)</f>
        <v>477825.15000000008</v>
      </c>
      <c r="F164" s="14">
        <f>SUMIF($L143:$L163,"=",F143:F163)</f>
        <v>0</v>
      </c>
      <c r="G164" s="14">
        <f>SUMIF($L143:$L163,"=",G143:G163)</f>
        <v>0</v>
      </c>
      <c r="H164" s="14">
        <f>SUM(H143:H163)</f>
        <v>451772.11</v>
      </c>
      <c r="I164" s="14">
        <f>SUMIF($L143:$L163,"=",I143:I163)</f>
        <v>0</v>
      </c>
      <c r="J164" s="14">
        <f>SUMIF($L143:$L163,"=",J143:J163)</f>
        <v>0</v>
      </c>
      <c r="K164" s="14">
        <f>SUM(K143:K163)</f>
        <v>26053.040000000001</v>
      </c>
    </row>
    <row r="165" spans="1:12" x14ac:dyDescent="0.2">
      <c r="A165" s="10"/>
      <c r="B165" s="11"/>
      <c r="C165" s="12"/>
      <c r="D165" s="12"/>
      <c r="E165" s="12"/>
      <c r="F165" s="12"/>
      <c r="G165" s="12"/>
      <c r="H165" s="12"/>
      <c r="I165" s="12"/>
      <c r="J165" s="12"/>
    </row>
    <row r="166" spans="1:12" x14ac:dyDescent="0.2">
      <c r="A166" s="30">
        <v>11</v>
      </c>
      <c r="B166" s="32" t="s">
        <v>116</v>
      </c>
      <c r="C166" s="29" t="s">
        <v>6</v>
      </c>
      <c r="D166" s="29"/>
      <c r="E166" s="29"/>
      <c r="F166" s="29" t="s">
        <v>7</v>
      </c>
      <c r="G166" s="29"/>
      <c r="H166" s="29"/>
      <c r="I166" s="27" t="s">
        <v>2</v>
      </c>
      <c r="J166" s="27"/>
      <c r="K166" s="28"/>
    </row>
    <row r="167" spans="1:12" x14ac:dyDescent="0.2">
      <c r="A167" s="31"/>
      <c r="B167" s="33"/>
      <c r="C167" s="25" t="s">
        <v>0</v>
      </c>
      <c r="D167" s="25" t="s">
        <v>3</v>
      </c>
      <c r="E167" s="25" t="s">
        <v>4</v>
      </c>
      <c r="F167" s="25" t="s">
        <v>0</v>
      </c>
      <c r="G167" s="25" t="s">
        <v>3</v>
      </c>
      <c r="H167" s="25" t="s">
        <v>4</v>
      </c>
      <c r="I167" s="25" t="s">
        <v>0</v>
      </c>
      <c r="J167" s="25" t="s">
        <v>3</v>
      </c>
      <c r="K167" s="26" t="s">
        <v>4</v>
      </c>
    </row>
    <row r="168" spans="1:12" s="2" customFormat="1" x14ac:dyDescent="0.2">
      <c r="A168" s="15">
        <v>79</v>
      </c>
      <c r="B168" s="20" t="s">
        <v>117</v>
      </c>
      <c r="C168" s="16"/>
      <c r="D168" s="16"/>
      <c r="E168" s="16">
        <v>1879.92</v>
      </c>
      <c r="F168" s="16"/>
      <c r="G168" s="16"/>
      <c r="H168" s="16"/>
      <c r="I168" s="16">
        <f t="shared" ref="I168:I185" si="17">C168-F168</f>
        <v>0</v>
      </c>
      <c r="J168" s="16">
        <f t="shared" ref="J168:J185" si="18">D168-G168</f>
        <v>0</v>
      </c>
      <c r="K168" s="16">
        <f t="shared" ref="K168:K185" si="19">E168-H168</f>
        <v>1879.92</v>
      </c>
      <c r="L168" s="5" t="s">
        <v>11</v>
      </c>
    </row>
    <row r="169" spans="1:12" s="2" customFormat="1" x14ac:dyDescent="0.2">
      <c r="A169" s="15">
        <v>105</v>
      </c>
      <c r="B169" s="20" t="s">
        <v>118</v>
      </c>
      <c r="C169" s="16"/>
      <c r="D169" s="16"/>
      <c r="E169" s="16">
        <v>36.25</v>
      </c>
      <c r="F169" s="16"/>
      <c r="G169" s="16"/>
      <c r="H169" s="16">
        <v>72.5</v>
      </c>
      <c r="I169" s="16">
        <f t="shared" si="17"/>
        <v>0</v>
      </c>
      <c r="J169" s="16">
        <f t="shared" si="18"/>
        <v>0</v>
      </c>
      <c r="K169" s="16">
        <f t="shared" si="19"/>
        <v>-36.25</v>
      </c>
      <c r="L169" s="5" t="s">
        <v>11</v>
      </c>
    </row>
    <row r="170" spans="1:12" s="2" customFormat="1" x14ac:dyDescent="0.2">
      <c r="A170" s="15">
        <v>110</v>
      </c>
      <c r="B170" s="20" t="s">
        <v>119</v>
      </c>
      <c r="C170" s="16"/>
      <c r="D170" s="16"/>
      <c r="E170" s="16"/>
      <c r="F170" s="16"/>
      <c r="G170" s="16"/>
      <c r="H170" s="16">
        <v>8.66</v>
      </c>
      <c r="I170" s="16">
        <f t="shared" si="17"/>
        <v>0</v>
      </c>
      <c r="J170" s="16">
        <f t="shared" si="18"/>
        <v>0</v>
      </c>
      <c r="K170" s="16">
        <f t="shared" si="19"/>
        <v>-8.66</v>
      </c>
      <c r="L170" s="5" t="s">
        <v>11</v>
      </c>
    </row>
    <row r="171" spans="1:12" s="2" customFormat="1" x14ac:dyDescent="0.2">
      <c r="A171" s="15">
        <v>113</v>
      </c>
      <c r="B171" s="20" t="s">
        <v>120</v>
      </c>
      <c r="C171" s="16"/>
      <c r="D171" s="16"/>
      <c r="E171" s="16">
        <v>835.52</v>
      </c>
      <c r="F171" s="16"/>
      <c r="G171" s="16"/>
      <c r="H171" s="16">
        <v>835.52</v>
      </c>
      <c r="I171" s="16">
        <f t="shared" si="17"/>
        <v>0</v>
      </c>
      <c r="J171" s="16">
        <f t="shared" si="18"/>
        <v>0</v>
      </c>
      <c r="K171" s="16">
        <f t="shared" si="19"/>
        <v>0</v>
      </c>
      <c r="L171" s="5" t="s">
        <v>11</v>
      </c>
    </row>
    <row r="172" spans="1:12" s="2" customFormat="1" x14ac:dyDescent="0.2">
      <c r="A172" s="15">
        <v>149</v>
      </c>
      <c r="B172" s="20" t="s">
        <v>121</v>
      </c>
      <c r="C172" s="16"/>
      <c r="D172" s="16"/>
      <c r="E172" s="16">
        <v>696.28</v>
      </c>
      <c r="F172" s="16"/>
      <c r="G172" s="16"/>
      <c r="H172" s="16">
        <v>348.14</v>
      </c>
      <c r="I172" s="16">
        <f t="shared" si="17"/>
        <v>0</v>
      </c>
      <c r="J172" s="16">
        <f t="shared" si="18"/>
        <v>0</v>
      </c>
      <c r="K172" s="16">
        <f t="shared" si="19"/>
        <v>348.14</v>
      </c>
      <c r="L172" s="5" t="s">
        <v>11</v>
      </c>
    </row>
    <row r="173" spans="1:12" s="2" customFormat="1" x14ac:dyDescent="0.2">
      <c r="A173" s="15">
        <v>150</v>
      </c>
      <c r="B173" s="20" t="s">
        <v>122</v>
      </c>
      <c r="C173" s="16"/>
      <c r="D173" s="16"/>
      <c r="E173" s="16">
        <v>1566.6</v>
      </c>
      <c r="F173" s="16"/>
      <c r="G173" s="16"/>
      <c r="H173" s="16">
        <v>522.20000000000005</v>
      </c>
      <c r="I173" s="16">
        <f t="shared" si="17"/>
        <v>0</v>
      </c>
      <c r="J173" s="16">
        <f t="shared" si="18"/>
        <v>0</v>
      </c>
      <c r="K173" s="16">
        <f t="shared" si="19"/>
        <v>1044.3999999999999</v>
      </c>
      <c r="L173" s="5" t="s">
        <v>11</v>
      </c>
    </row>
    <row r="174" spans="1:12" s="2" customFormat="1" x14ac:dyDescent="0.2">
      <c r="A174" s="15">
        <v>152</v>
      </c>
      <c r="B174" s="20" t="s">
        <v>123</v>
      </c>
      <c r="C174" s="16"/>
      <c r="D174" s="16"/>
      <c r="E174" s="16">
        <v>1392.54</v>
      </c>
      <c r="F174" s="16"/>
      <c r="G174" s="16"/>
      <c r="H174" s="16">
        <v>696.27</v>
      </c>
      <c r="I174" s="16">
        <f t="shared" si="17"/>
        <v>0</v>
      </c>
      <c r="J174" s="16">
        <f t="shared" si="18"/>
        <v>0</v>
      </c>
      <c r="K174" s="16">
        <f t="shared" si="19"/>
        <v>696.27</v>
      </c>
      <c r="L174" s="5" t="s">
        <v>11</v>
      </c>
    </row>
    <row r="175" spans="1:12" s="2" customFormat="1" x14ac:dyDescent="0.2">
      <c r="A175" s="15">
        <v>153</v>
      </c>
      <c r="B175" s="20" t="s">
        <v>124</v>
      </c>
      <c r="C175" s="16"/>
      <c r="D175" s="16"/>
      <c r="E175" s="16">
        <v>26651.4</v>
      </c>
      <c r="F175" s="16"/>
      <c r="G175" s="16"/>
      <c r="H175" s="16">
        <v>33314.25</v>
      </c>
      <c r="I175" s="16">
        <f t="shared" si="17"/>
        <v>0</v>
      </c>
      <c r="J175" s="16">
        <f t="shared" si="18"/>
        <v>0</v>
      </c>
      <c r="K175" s="16">
        <f t="shared" si="19"/>
        <v>-6662.8499999999985</v>
      </c>
      <c r="L175" s="5" t="s">
        <v>11</v>
      </c>
    </row>
    <row r="176" spans="1:12" s="2" customFormat="1" x14ac:dyDescent="0.2">
      <c r="A176" s="15">
        <v>154</v>
      </c>
      <c r="B176" s="20" t="s">
        <v>125</v>
      </c>
      <c r="C176" s="16"/>
      <c r="D176" s="16"/>
      <c r="E176" s="16">
        <v>3241.05</v>
      </c>
      <c r="F176" s="16"/>
      <c r="G176" s="16"/>
      <c r="H176" s="16">
        <v>11706.42</v>
      </c>
      <c r="I176" s="16">
        <f t="shared" si="17"/>
        <v>0</v>
      </c>
      <c r="J176" s="16">
        <f t="shared" si="18"/>
        <v>0</v>
      </c>
      <c r="K176" s="16">
        <f t="shared" si="19"/>
        <v>-8465.369999999999</v>
      </c>
      <c r="L176" s="5" t="s">
        <v>11</v>
      </c>
    </row>
    <row r="177" spans="1:12" s="2" customFormat="1" x14ac:dyDescent="0.2">
      <c r="A177" s="15">
        <v>156</v>
      </c>
      <c r="B177" s="20" t="s">
        <v>126</v>
      </c>
      <c r="C177" s="16"/>
      <c r="D177" s="16"/>
      <c r="E177" s="16">
        <v>16358.52</v>
      </c>
      <c r="F177" s="16"/>
      <c r="G177" s="16"/>
      <c r="H177" s="16">
        <v>1751.11</v>
      </c>
      <c r="I177" s="16">
        <f t="shared" si="17"/>
        <v>0</v>
      </c>
      <c r="J177" s="16">
        <f t="shared" si="18"/>
        <v>0</v>
      </c>
      <c r="K177" s="16">
        <f t="shared" si="19"/>
        <v>14607.41</v>
      </c>
      <c r="L177" s="5" t="s">
        <v>11</v>
      </c>
    </row>
    <row r="178" spans="1:12" s="2" customFormat="1" x14ac:dyDescent="0.2">
      <c r="A178" s="15">
        <v>164</v>
      </c>
      <c r="B178" s="20" t="s">
        <v>127</v>
      </c>
      <c r="C178" s="16"/>
      <c r="D178" s="16"/>
      <c r="E178" s="16">
        <v>914.32</v>
      </c>
      <c r="F178" s="16"/>
      <c r="G178" s="16"/>
      <c r="H178" s="16">
        <v>1882.9</v>
      </c>
      <c r="I178" s="16">
        <f t="shared" si="17"/>
        <v>0</v>
      </c>
      <c r="J178" s="16">
        <f t="shared" si="18"/>
        <v>0</v>
      </c>
      <c r="K178" s="16">
        <f t="shared" si="19"/>
        <v>-968.58</v>
      </c>
      <c r="L178" s="5" t="s">
        <v>11</v>
      </c>
    </row>
    <row r="179" spans="1:12" s="2" customFormat="1" x14ac:dyDescent="0.2">
      <c r="A179" s="15">
        <v>190</v>
      </c>
      <c r="B179" s="20" t="s">
        <v>128</v>
      </c>
      <c r="C179" s="16"/>
      <c r="D179" s="16"/>
      <c r="E179" s="16"/>
      <c r="F179" s="16"/>
      <c r="G179" s="16"/>
      <c r="H179" s="16">
        <v>835.56</v>
      </c>
      <c r="I179" s="16">
        <f t="shared" si="17"/>
        <v>0</v>
      </c>
      <c r="J179" s="16">
        <f t="shared" si="18"/>
        <v>0</v>
      </c>
      <c r="K179" s="16">
        <f t="shared" si="19"/>
        <v>-835.56</v>
      </c>
      <c r="L179" s="5" t="s">
        <v>11</v>
      </c>
    </row>
    <row r="180" spans="1:12" s="2" customFormat="1" x14ac:dyDescent="0.2">
      <c r="A180" s="15">
        <v>192</v>
      </c>
      <c r="B180" s="20" t="s">
        <v>129</v>
      </c>
      <c r="C180" s="16"/>
      <c r="D180" s="16"/>
      <c r="E180" s="16">
        <v>1453.24</v>
      </c>
      <c r="F180" s="16"/>
      <c r="G180" s="16"/>
      <c r="H180" s="16">
        <v>3526.12</v>
      </c>
      <c r="I180" s="16">
        <f t="shared" si="17"/>
        <v>0</v>
      </c>
      <c r="J180" s="16">
        <f t="shared" si="18"/>
        <v>0</v>
      </c>
      <c r="K180" s="16">
        <f t="shared" si="19"/>
        <v>-2072.88</v>
      </c>
      <c r="L180" s="5" t="s">
        <v>11</v>
      </c>
    </row>
    <row r="181" spans="1:12" s="2" customFormat="1" x14ac:dyDescent="0.2">
      <c r="A181" s="15">
        <v>220</v>
      </c>
      <c r="B181" s="20" t="s">
        <v>130</v>
      </c>
      <c r="C181" s="16"/>
      <c r="D181" s="16"/>
      <c r="E181" s="16"/>
      <c r="F181" s="16"/>
      <c r="G181" s="16"/>
      <c r="H181" s="16">
        <v>317.32</v>
      </c>
      <c r="I181" s="16">
        <f t="shared" si="17"/>
        <v>0</v>
      </c>
      <c r="J181" s="16">
        <f t="shared" si="18"/>
        <v>0</v>
      </c>
      <c r="K181" s="16">
        <f t="shared" si="19"/>
        <v>-317.32</v>
      </c>
      <c r="L181" s="5" t="s">
        <v>11</v>
      </c>
    </row>
    <row r="182" spans="1:12" s="2" customFormat="1" x14ac:dyDescent="0.2">
      <c r="A182" s="15">
        <v>226</v>
      </c>
      <c r="B182" s="20" t="s">
        <v>131</v>
      </c>
      <c r="C182" s="16"/>
      <c r="D182" s="16"/>
      <c r="E182" s="16">
        <v>1671.04</v>
      </c>
      <c r="F182" s="16"/>
      <c r="G182" s="16"/>
      <c r="H182" s="16">
        <v>835.52</v>
      </c>
      <c r="I182" s="16">
        <f t="shared" si="17"/>
        <v>0</v>
      </c>
      <c r="J182" s="16">
        <f t="shared" si="18"/>
        <v>0</v>
      </c>
      <c r="K182" s="16">
        <f t="shared" si="19"/>
        <v>835.52</v>
      </c>
      <c r="L182" s="5" t="s">
        <v>11</v>
      </c>
    </row>
    <row r="183" spans="1:12" s="2" customFormat="1" x14ac:dyDescent="0.2">
      <c r="A183" s="15">
        <v>227</v>
      </c>
      <c r="B183" s="20" t="s">
        <v>132</v>
      </c>
      <c r="C183" s="16"/>
      <c r="D183" s="16"/>
      <c r="E183" s="16">
        <v>1392.54</v>
      </c>
      <c r="F183" s="16"/>
      <c r="G183" s="16"/>
      <c r="H183" s="16">
        <v>696.27</v>
      </c>
      <c r="I183" s="16">
        <f t="shared" si="17"/>
        <v>0</v>
      </c>
      <c r="J183" s="16">
        <f t="shared" si="18"/>
        <v>0</v>
      </c>
      <c r="K183" s="16">
        <f t="shared" si="19"/>
        <v>696.27</v>
      </c>
      <c r="L183" s="5" t="s">
        <v>11</v>
      </c>
    </row>
    <row r="184" spans="1:12" s="2" customFormat="1" x14ac:dyDescent="0.2">
      <c r="A184" s="15">
        <v>261</v>
      </c>
      <c r="B184" s="20" t="s">
        <v>133</v>
      </c>
      <c r="C184" s="16"/>
      <c r="D184" s="16"/>
      <c r="E184" s="16"/>
      <c r="F184" s="16"/>
      <c r="G184" s="16"/>
      <c r="H184" s="16">
        <v>352.58</v>
      </c>
      <c r="I184" s="16">
        <f t="shared" si="17"/>
        <v>0</v>
      </c>
      <c r="J184" s="16">
        <f t="shared" si="18"/>
        <v>0</v>
      </c>
      <c r="K184" s="16">
        <f t="shared" si="19"/>
        <v>-352.58</v>
      </c>
      <c r="L184" s="5" t="s">
        <v>11</v>
      </c>
    </row>
    <row r="185" spans="1:12" s="2" customFormat="1" x14ac:dyDescent="0.2">
      <c r="A185" s="15">
        <v>262</v>
      </c>
      <c r="B185" s="20" t="s">
        <v>134</v>
      </c>
      <c r="C185" s="16"/>
      <c r="D185" s="16"/>
      <c r="E185" s="16">
        <v>284</v>
      </c>
      <c r="F185" s="16"/>
      <c r="G185" s="16"/>
      <c r="H185" s="16">
        <v>1140.45</v>
      </c>
      <c r="I185" s="16">
        <f t="shared" si="17"/>
        <v>0</v>
      </c>
      <c r="J185" s="16">
        <f t="shared" si="18"/>
        <v>0</v>
      </c>
      <c r="K185" s="16">
        <f t="shared" si="19"/>
        <v>-856.45</v>
      </c>
      <c r="L185" s="5" t="s">
        <v>11</v>
      </c>
    </row>
    <row r="186" spans="1:12" s="2" customFormat="1" x14ac:dyDescent="0.2">
      <c r="A186" s="13"/>
      <c r="B186" s="21" t="s">
        <v>1</v>
      </c>
      <c r="C186" s="14">
        <f>SUMIF($L168:$L185,"=",C168:C185)</f>
        <v>0</v>
      </c>
      <c r="D186" s="14">
        <f>SUMIF($L168:$L185,"=",D168:D185)</f>
        <v>0</v>
      </c>
      <c r="E186" s="14">
        <f>SUM(E168:E185)</f>
        <v>58373.22</v>
      </c>
      <c r="F186" s="14">
        <f>SUMIF($L168:$L185,"=",F168:F185)</f>
        <v>0</v>
      </c>
      <c r="G186" s="14">
        <f>SUMIF($L168:$L185,"=",G168:G185)</f>
        <v>0</v>
      </c>
      <c r="H186" s="14">
        <f>SUM(H168:H185)</f>
        <v>58841.789999999994</v>
      </c>
      <c r="I186" s="14">
        <f>SUMIF($L168:$L185,"=",I168:I185)</f>
        <v>0</v>
      </c>
      <c r="J186" s="14">
        <f>SUMIF($L168:$L185,"=",J168:J185)</f>
        <v>0</v>
      </c>
      <c r="K186" s="14">
        <f>SUM(K168:K185)</f>
        <v>-468.56999999999795</v>
      </c>
    </row>
    <row r="187" spans="1:12" x14ac:dyDescent="0.2">
      <c r="A187" s="10"/>
      <c r="B187" s="11"/>
      <c r="C187" s="12"/>
      <c r="D187" s="12"/>
      <c r="E187" s="12"/>
      <c r="F187" s="12"/>
      <c r="G187" s="12"/>
      <c r="H187" s="12"/>
      <c r="I187" s="12"/>
      <c r="J187" s="12"/>
    </row>
    <row r="188" spans="1:12" x14ac:dyDescent="0.2">
      <c r="A188" s="30">
        <v>31</v>
      </c>
      <c r="B188" s="32" t="s">
        <v>135</v>
      </c>
      <c r="C188" s="29" t="s">
        <v>6</v>
      </c>
      <c r="D188" s="29"/>
      <c r="E188" s="29"/>
      <c r="F188" s="29" t="s">
        <v>7</v>
      </c>
      <c r="G188" s="29"/>
      <c r="H188" s="29"/>
      <c r="I188" s="27" t="s">
        <v>2</v>
      </c>
      <c r="J188" s="27"/>
      <c r="K188" s="28"/>
    </row>
    <row r="189" spans="1:12" x14ac:dyDescent="0.2">
      <c r="A189" s="31"/>
      <c r="B189" s="33"/>
      <c r="C189" s="25" t="s">
        <v>0</v>
      </c>
      <c r="D189" s="25" t="s">
        <v>3</v>
      </c>
      <c r="E189" s="25" t="s">
        <v>4</v>
      </c>
      <c r="F189" s="25" t="s">
        <v>0</v>
      </c>
      <c r="G189" s="25" t="s">
        <v>3</v>
      </c>
      <c r="H189" s="25" t="s">
        <v>4</v>
      </c>
      <c r="I189" s="25" t="s">
        <v>0</v>
      </c>
      <c r="J189" s="25" t="s">
        <v>3</v>
      </c>
      <c r="K189" s="26" t="s">
        <v>4</v>
      </c>
    </row>
    <row r="190" spans="1:12" s="2" customFormat="1" x14ac:dyDescent="0.2">
      <c r="A190" s="15"/>
      <c r="B190" s="20" t="s">
        <v>135</v>
      </c>
      <c r="C190" s="16"/>
      <c r="D190" s="16"/>
      <c r="E190" s="16">
        <v>86958.58</v>
      </c>
      <c r="F190" s="16"/>
      <c r="G190" s="16"/>
      <c r="H190" s="16">
        <v>87245.51</v>
      </c>
      <c r="I190" s="16">
        <f>C190-F190</f>
        <v>0</v>
      </c>
      <c r="J190" s="16">
        <f>D190-G190</f>
        <v>0</v>
      </c>
      <c r="K190" s="16">
        <f>E190-H190</f>
        <v>-286.92999999999302</v>
      </c>
      <c r="L190" s="5" t="s">
        <v>11</v>
      </c>
    </row>
    <row r="191" spans="1:12" s="2" customFormat="1" x14ac:dyDescent="0.2">
      <c r="A191" s="13"/>
      <c r="B191" s="21" t="s">
        <v>1</v>
      </c>
      <c r="C191" s="14">
        <f>SUMIF($L190:$L190,"=",C190:C190)</f>
        <v>0</v>
      </c>
      <c r="D191" s="14">
        <f>SUMIF($L190:$L190,"=",D190:D190)</f>
        <v>0</v>
      </c>
      <c r="E191" s="14">
        <f>SUM(E190:E190)</f>
        <v>86958.58</v>
      </c>
      <c r="F191" s="14">
        <f>SUMIF($L190:$L190,"=",F190:F190)</f>
        <v>0</v>
      </c>
      <c r="G191" s="14">
        <f>SUMIF($L190:$L190,"=",G190:G190)</f>
        <v>0</v>
      </c>
      <c r="H191" s="14">
        <f>SUM(H190:H190)</f>
        <v>87245.51</v>
      </c>
      <c r="I191" s="14">
        <f>SUMIF($L190:$L190,"=",I190:I190)</f>
        <v>0</v>
      </c>
      <c r="J191" s="14">
        <f>SUMIF($L190:$L190,"=",J190:J190)</f>
        <v>0</v>
      </c>
      <c r="K191" s="14">
        <f>SUM(K190:K190)</f>
        <v>-286.92999999999302</v>
      </c>
    </row>
    <row r="192" spans="1:12" x14ac:dyDescent="0.2">
      <c r="A192" s="10"/>
      <c r="B192" s="11"/>
      <c r="C192" s="12"/>
      <c r="D192" s="12"/>
      <c r="E192" s="12"/>
      <c r="F192" s="12"/>
      <c r="G192" s="12"/>
      <c r="H192" s="12"/>
      <c r="I192" s="12"/>
      <c r="J192" s="12"/>
    </row>
    <row r="193" spans="1:12" x14ac:dyDescent="0.2">
      <c r="A193" s="30">
        <v>51</v>
      </c>
      <c r="B193" s="32" t="s">
        <v>136</v>
      </c>
      <c r="C193" s="29" t="s">
        <v>6</v>
      </c>
      <c r="D193" s="29"/>
      <c r="E193" s="29"/>
      <c r="F193" s="29" t="s">
        <v>7</v>
      </c>
      <c r="G193" s="29"/>
      <c r="H193" s="29"/>
      <c r="I193" s="27" t="s">
        <v>2</v>
      </c>
      <c r="J193" s="27"/>
      <c r="K193" s="28"/>
    </row>
    <row r="194" spans="1:12" x14ac:dyDescent="0.2">
      <c r="A194" s="31"/>
      <c r="B194" s="33"/>
      <c r="C194" s="25" t="s">
        <v>0</v>
      </c>
      <c r="D194" s="25" t="s">
        <v>3</v>
      </c>
      <c r="E194" s="25" t="s">
        <v>4</v>
      </c>
      <c r="F194" s="25" t="s">
        <v>0</v>
      </c>
      <c r="G194" s="25" t="s">
        <v>3</v>
      </c>
      <c r="H194" s="25" t="s">
        <v>4</v>
      </c>
      <c r="I194" s="25" t="s">
        <v>0</v>
      </c>
      <c r="J194" s="25" t="s">
        <v>3</v>
      </c>
      <c r="K194" s="26" t="s">
        <v>4</v>
      </c>
    </row>
    <row r="195" spans="1:12" s="2" customFormat="1" x14ac:dyDescent="0.2">
      <c r="A195" s="15">
        <v>140</v>
      </c>
      <c r="B195" s="20" t="s">
        <v>137</v>
      </c>
      <c r="C195" s="16">
        <v>1525.42</v>
      </c>
      <c r="D195" s="16">
        <v>8.0399999999999991</v>
      </c>
      <c r="E195" s="16"/>
      <c r="F195" s="16">
        <v>523.1</v>
      </c>
      <c r="G195" s="16">
        <v>2.92</v>
      </c>
      <c r="H195" s="16"/>
      <c r="I195" s="16">
        <f>C195-F195</f>
        <v>1002.32</v>
      </c>
      <c r="J195" s="16">
        <f>D195-G195</f>
        <v>5.1199999999999992</v>
      </c>
      <c r="K195" s="16">
        <f>E195-H195</f>
        <v>0</v>
      </c>
      <c r="L195" s="5" t="s">
        <v>11</v>
      </c>
    </row>
    <row r="196" spans="1:12" s="2" customFormat="1" x14ac:dyDescent="0.2">
      <c r="A196" s="13"/>
      <c r="B196" s="21" t="s">
        <v>1</v>
      </c>
      <c r="C196" s="14">
        <f>SUMIF($L195:$L195,"=",C195:C195)</f>
        <v>0</v>
      </c>
      <c r="D196" s="14">
        <f>SUMIF($L195:$L195,"=",D195:D195)</f>
        <v>0</v>
      </c>
      <c r="E196" s="14">
        <f>SUM(E195:E195)</f>
        <v>0</v>
      </c>
      <c r="F196" s="14">
        <f>SUMIF($L195:$L195,"=",F195:F195)</f>
        <v>0</v>
      </c>
      <c r="G196" s="14">
        <f>SUMIF($L195:$L195,"=",G195:G195)</f>
        <v>0</v>
      </c>
      <c r="H196" s="14">
        <f>SUM(H195:H195)</f>
        <v>0</v>
      </c>
      <c r="I196" s="14">
        <f>SUMIF($L195:$L195,"=",I195:I195)</f>
        <v>0</v>
      </c>
      <c r="J196" s="14">
        <f>SUMIF($L195:$L195,"=",J195:J195)</f>
        <v>0</v>
      </c>
      <c r="K196" s="14">
        <f>SUM(K195:K195)</f>
        <v>0</v>
      </c>
    </row>
    <row r="197" spans="1:12" x14ac:dyDescent="0.2">
      <c r="A197" s="10"/>
      <c r="B197" s="11"/>
      <c r="C197" s="12"/>
      <c r="D197" s="12"/>
      <c r="E197" s="12"/>
      <c r="F197" s="12"/>
      <c r="G197" s="12"/>
      <c r="H197" s="12"/>
      <c r="I197" s="12"/>
      <c r="J197" s="12"/>
    </row>
  </sheetData>
  <mergeCells count="73">
    <mergeCell ref="I1:K1"/>
    <mergeCell ref="I7:K7"/>
    <mergeCell ref="A4:H4"/>
    <mergeCell ref="I3:J3"/>
    <mergeCell ref="A26:B26"/>
    <mergeCell ref="I4:J4"/>
    <mergeCell ref="A2:I2"/>
    <mergeCell ref="A25:B25"/>
    <mergeCell ref="C7:E7"/>
    <mergeCell ref="F7:H7"/>
    <mergeCell ref="A7:A8"/>
    <mergeCell ref="B7:B8"/>
    <mergeCell ref="A1:H1"/>
    <mergeCell ref="A136:A137"/>
    <mergeCell ref="A141:A142"/>
    <mergeCell ref="A166:A167"/>
    <mergeCell ref="A31:A32"/>
    <mergeCell ref="A65:A66"/>
    <mergeCell ref="A72:A73"/>
    <mergeCell ref="A96:A97"/>
    <mergeCell ref="A101:A102"/>
    <mergeCell ref="A188:A189"/>
    <mergeCell ref="A193:A194"/>
    <mergeCell ref="B31:B32"/>
    <mergeCell ref="B65:B66"/>
    <mergeCell ref="B72:B73"/>
    <mergeCell ref="B96:B97"/>
    <mergeCell ref="B101:B102"/>
    <mergeCell ref="B121:B122"/>
    <mergeCell ref="B126:B127"/>
    <mergeCell ref="B136:B137"/>
    <mergeCell ref="B141:B142"/>
    <mergeCell ref="B166:B167"/>
    <mergeCell ref="B188:B189"/>
    <mergeCell ref="B193:B194"/>
    <mergeCell ref="A121:A122"/>
    <mergeCell ref="A126:A127"/>
    <mergeCell ref="C136:E136"/>
    <mergeCell ref="C141:E141"/>
    <mergeCell ref="C166:E166"/>
    <mergeCell ref="C31:E31"/>
    <mergeCell ref="C65:E65"/>
    <mergeCell ref="C72:E72"/>
    <mergeCell ref="C96:E96"/>
    <mergeCell ref="C101:E101"/>
    <mergeCell ref="C188:E188"/>
    <mergeCell ref="C193:E193"/>
    <mergeCell ref="F31:H31"/>
    <mergeCell ref="F65:H65"/>
    <mergeCell ref="F72:H72"/>
    <mergeCell ref="F96:H96"/>
    <mergeCell ref="F101:H101"/>
    <mergeCell ref="F121:H121"/>
    <mergeCell ref="F126:H126"/>
    <mergeCell ref="F136:H136"/>
    <mergeCell ref="F141:H141"/>
    <mergeCell ref="F166:H166"/>
    <mergeCell ref="F188:H188"/>
    <mergeCell ref="F193:H193"/>
    <mergeCell ref="C121:E121"/>
    <mergeCell ref="C126:E126"/>
    <mergeCell ref="I31:K31"/>
    <mergeCell ref="I65:K65"/>
    <mergeCell ref="I72:K72"/>
    <mergeCell ref="I96:K96"/>
    <mergeCell ref="I101:K101"/>
    <mergeCell ref="I188:K188"/>
    <mergeCell ref="I193:K193"/>
    <mergeCell ref="I121:K121"/>
    <mergeCell ref="I126:K126"/>
    <mergeCell ref="I136:K136"/>
    <mergeCell ref="I141:K141"/>
    <mergeCell ref="I166:K166"/>
  </mergeCells>
  <pageMargins left="0.196850393700787" right="0.196850393700787" top="0.39370078740157499" bottom="0.196850393700787" header="0" footer="0.118110236220472"/>
  <pageSetup paperSize="9" scale="94" fitToHeight="0" orientation="landscape" r:id="rId1"/>
  <headerFooter alignWithMargins="0">
    <oddFooter>&amp;R&amp;9&amp;P / &amp;N</oddFooter>
  </headerFooter>
  <rowBreaks count="5" manualBreakCount="5">
    <brk id="30" max="16383" man="1"/>
    <brk id="64" max="16383" man="1"/>
    <brk id="100" max="16383" man="1"/>
    <brk id="135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__M__</vt:lpstr>
      <vt:lpstr>__Z__X</vt:lpstr>
      <vt:lpstr>KeepRows_1_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BURDIAN</dc:creator>
  <cp:lastModifiedBy>Mojca Krumpak</cp:lastModifiedBy>
  <cp:lastPrinted>2015-10-30T08:50:12Z</cp:lastPrinted>
  <dcterms:created xsi:type="dcterms:W3CDTF">2024-06-20T07:21:33Z</dcterms:created>
  <dcterms:modified xsi:type="dcterms:W3CDTF">2026-05-08T06:27:12Z</dcterms:modified>
</cp:coreProperties>
</file>